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lentele'!$A$1:$X$164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N153" i="1" l="1"/>
  <c r="N129" i="1"/>
  <c r="U128" i="1"/>
  <c r="Q128" i="1"/>
  <c r="M128" i="1"/>
  <c r="I128" i="1"/>
  <c r="J129" i="1"/>
  <c r="I129" i="1" s="1"/>
  <c r="K129" i="1"/>
  <c r="L129" i="1"/>
  <c r="O129" i="1"/>
  <c r="P129" i="1"/>
  <c r="R129" i="1"/>
  <c r="Q129" i="1" s="1"/>
  <c r="S129" i="1"/>
  <c r="T129" i="1"/>
  <c r="V129" i="1"/>
  <c r="U129" i="1" s="1"/>
  <c r="W129" i="1"/>
  <c r="X129" i="1"/>
  <c r="O70" i="1"/>
  <c r="M68" i="1"/>
  <c r="O53" i="1"/>
  <c r="N53" i="1"/>
  <c r="O58" i="1"/>
  <c r="N58" i="1"/>
  <c r="M47" i="1"/>
  <c r="O153" i="1" l="1"/>
  <c r="N50" i="1"/>
  <c r="N56" i="1"/>
  <c r="N45" i="1"/>
  <c r="N49" i="1" s="1"/>
  <c r="N67" i="1"/>
  <c r="N70" i="1" s="1"/>
  <c r="M67" i="1" l="1"/>
  <c r="N127" i="1"/>
  <c r="Q78" i="1"/>
  <c r="U78" i="1"/>
  <c r="V79" i="1"/>
  <c r="U79" i="1"/>
  <c r="S79" i="1"/>
  <c r="R79" i="1"/>
  <c r="Q79" i="1"/>
  <c r="O79" i="1"/>
  <c r="M78" i="1"/>
  <c r="N76" i="1"/>
  <c r="M76" i="1" s="1"/>
  <c r="M53" i="1"/>
  <c r="M33" i="1"/>
  <c r="N22" i="1"/>
  <c r="N151" i="1" s="1"/>
  <c r="M127" i="1" l="1"/>
  <c r="M129" i="1"/>
  <c r="M79" i="1"/>
  <c r="N79" i="1"/>
  <c r="J86" i="1" l="1"/>
  <c r="I63" i="1" l="1"/>
  <c r="J106" i="1" l="1"/>
  <c r="I131" i="1" l="1"/>
  <c r="I130" i="1"/>
  <c r="I123" i="1"/>
  <c r="I107" i="1"/>
  <c r="I104" i="1"/>
  <c r="I98" i="1"/>
  <c r="I90" i="1"/>
  <c r="I74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51" i="1" l="1"/>
  <c r="P153" i="1" l="1"/>
  <c r="N160" i="1" l="1"/>
  <c r="M143" i="1" l="1"/>
  <c r="X151" i="1" l="1"/>
  <c r="W151" i="1"/>
  <c r="V151" i="1"/>
  <c r="T151" i="1"/>
  <c r="S151" i="1"/>
  <c r="R151" i="1"/>
  <c r="L151" i="1"/>
  <c r="K151" i="1"/>
  <c r="J151" i="1"/>
  <c r="O151" i="1"/>
  <c r="I151" i="1" l="1"/>
  <c r="V77" i="1" l="1"/>
  <c r="S77" i="1"/>
  <c r="R77" i="1"/>
  <c r="O77" i="1"/>
  <c r="N77" i="1"/>
  <c r="U77" i="1"/>
  <c r="Q77" i="1"/>
  <c r="M77" i="1"/>
  <c r="M82" i="1" l="1"/>
  <c r="M111" i="1" l="1"/>
  <c r="X158" i="1" l="1"/>
  <c r="W158" i="1"/>
  <c r="V158" i="1"/>
  <c r="T158" i="1"/>
  <c r="S158" i="1"/>
  <c r="R158" i="1"/>
  <c r="L158" i="1"/>
  <c r="K158" i="1"/>
  <c r="J158" i="1"/>
  <c r="O158" i="1"/>
  <c r="P158" i="1"/>
  <c r="N158" i="1"/>
  <c r="O152" i="1"/>
  <c r="P152" i="1"/>
  <c r="X153" i="1" l="1"/>
  <c r="W153" i="1"/>
  <c r="V153" i="1"/>
  <c r="T153" i="1"/>
  <c r="S153" i="1"/>
  <c r="R153" i="1"/>
  <c r="L153" i="1"/>
  <c r="K153" i="1"/>
  <c r="J153" i="1"/>
  <c r="J70" i="1"/>
  <c r="K70" i="1"/>
  <c r="I139" i="1"/>
  <c r="I138" i="1"/>
  <c r="X152" i="1" l="1"/>
  <c r="W152" i="1"/>
  <c r="V152" i="1"/>
  <c r="T152" i="1"/>
  <c r="S152" i="1"/>
  <c r="R152" i="1"/>
  <c r="N152" i="1"/>
  <c r="K152" i="1"/>
  <c r="L152" i="1"/>
  <c r="J152" i="1"/>
  <c r="X140" i="1"/>
  <c r="W140" i="1"/>
  <c r="V140" i="1"/>
  <c r="T140" i="1"/>
  <c r="S140" i="1"/>
  <c r="R140" i="1"/>
  <c r="P140" i="1"/>
  <c r="O140" i="1"/>
  <c r="N140" i="1"/>
  <c r="K140" i="1"/>
  <c r="L140" i="1"/>
  <c r="J140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M14" i="1" s="1"/>
  <c r="K14" i="1"/>
  <c r="L14" i="1"/>
  <c r="J14" i="1"/>
  <c r="J147" i="1"/>
  <c r="I147" i="1" s="1"/>
  <c r="K142" i="1"/>
  <c r="J142" i="1"/>
  <c r="I142" i="1" s="1"/>
  <c r="X159" i="1"/>
  <c r="W159" i="1"/>
  <c r="V159" i="1"/>
  <c r="T159" i="1"/>
  <c r="S159" i="1"/>
  <c r="R159" i="1"/>
  <c r="P159" i="1"/>
  <c r="O159" i="1"/>
  <c r="N159" i="1"/>
  <c r="K159" i="1"/>
  <c r="L159" i="1"/>
  <c r="J159" i="1"/>
  <c r="J160" i="1"/>
  <c r="K160" i="1"/>
  <c r="L160" i="1"/>
  <c r="O160" i="1"/>
  <c r="P160" i="1"/>
  <c r="R160" i="1"/>
  <c r="S160" i="1"/>
  <c r="T160" i="1"/>
  <c r="V160" i="1"/>
  <c r="W160" i="1"/>
  <c r="X160" i="1"/>
  <c r="W133" i="1"/>
  <c r="V133" i="1"/>
  <c r="K133" i="1"/>
  <c r="J133" i="1"/>
  <c r="I133" i="1" s="1"/>
  <c r="O133" i="1"/>
  <c r="N133" i="1"/>
  <c r="R133" i="1"/>
  <c r="S133" i="1"/>
  <c r="X161" i="1"/>
  <c r="W161" i="1"/>
  <c r="V161" i="1"/>
  <c r="T161" i="1"/>
  <c r="S161" i="1"/>
  <c r="R161" i="1"/>
  <c r="P161" i="1"/>
  <c r="K161" i="1"/>
  <c r="L161" i="1"/>
  <c r="J161" i="1"/>
  <c r="K157" i="1"/>
  <c r="L157" i="1"/>
  <c r="J157" i="1"/>
  <c r="X156" i="1"/>
  <c r="W156" i="1"/>
  <c r="V156" i="1"/>
  <c r="T156" i="1"/>
  <c r="S156" i="1"/>
  <c r="R156" i="1"/>
  <c r="P156" i="1"/>
  <c r="O156" i="1"/>
  <c r="N156" i="1"/>
  <c r="K156" i="1"/>
  <c r="L156" i="1"/>
  <c r="J156" i="1"/>
  <c r="X155" i="1"/>
  <c r="W155" i="1"/>
  <c r="V155" i="1"/>
  <c r="T155" i="1"/>
  <c r="S155" i="1"/>
  <c r="R155" i="1"/>
  <c r="P155" i="1"/>
  <c r="O155" i="1"/>
  <c r="N155" i="1"/>
  <c r="K155" i="1"/>
  <c r="L155" i="1"/>
  <c r="J155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Q159" i="1" l="1"/>
  <c r="Q158" i="1"/>
  <c r="Q160" i="1"/>
  <c r="M159" i="1"/>
  <c r="U159" i="1"/>
  <c r="U158" i="1"/>
  <c r="M160" i="1"/>
  <c r="I159" i="1"/>
  <c r="U160" i="1"/>
  <c r="I160" i="1"/>
  <c r="J162" i="1"/>
  <c r="X147" i="1" l="1"/>
  <c r="W147" i="1"/>
  <c r="V147" i="1"/>
  <c r="T147" i="1"/>
  <c r="S147" i="1"/>
  <c r="R147" i="1"/>
  <c r="P147" i="1"/>
  <c r="O147" i="1"/>
  <c r="N147" i="1"/>
  <c r="X142" i="1"/>
  <c r="W142" i="1"/>
  <c r="V142" i="1"/>
  <c r="T142" i="1"/>
  <c r="R142" i="1"/>
  <c r="N142" i="1"/>
  <c r="P142" i="1"/>
  <c r="O142" i="1"/>
  <c r="Q146" i="1" l="1"/>
  <c r="X144" i="1"/>
  <c r="W144" i="1"/>
  <c r="V144" i="1"/>
  <c r="T144" i="1"/>
  <c r="T148" i="1" s="1"/>
  <c r="S144" i="1"/>
  <c r="S148" i="1" s="1"/>
  <c r="R144" i="1"/>
  <c r="R148" i="1" s="1"/>
  <c r="P144" i="1"/>
  <c r="P148" i="1" s="1"/>
  <c r="O144" i="1"/>
  <c r="N144" i="1"/>
  <c r="N148" i="1" s="1"/>
  <c r="L144" i="1"/>
  <c r="K144" i="1"/>
  <c r="J144" i="1"/>
  <c r="J148" i="1" s="1"/>
  <c r="X148" i="1"/>
  <c r="W148" i="1"/>
  <c r="V148" i="1"/>
  <c r="O148" i="1"/>
  <c r="K148" i="1" l="1"/>
  <c r="K149" i="1" s="1"/>
  <c r="L148" i="1"/>
  <c r="I148" i="1" s="1"/>
  <c r="M144" i="1"/>
  <c r="Q147" i="1"/>
  <c r="U144" i="1"/>
  <c r="Q142" i="1"/>
  <c r="M142" i="1"/>
  <c r="U147" i="1"/>
  <c r="I144" i="1"/>
  <c r="M147" i="1"/>
  <c r="O149" i="1"/>
  <c r="T149" i="1"/>
  <c r="Q144" i="1"/>
  <c r="R149" i="1"/>
  <c r="W149" i="1"/>
  <c r="P149" i="1"/>
  <c r="V149" i="1"/>
  <c r="U142" i="1"/>
  <c r="N149" i="1"/>
  <c r="S149" i="1"/>
  <c r="X149" i="1"/>
  <c r="J149" i="1"/>
  <c r="I140" i="1"/>
  <c r="M140" i="1"/>
  <c r="Q140" i="1"/>
  <c r="U140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49" i="1"/>
  <c r="I149" i="1" s="1"/>
  <c r="U148" i="1"/>
  <c r="Q149" i="1"/>
  <c r="U37" i="1"/>
  <c r="U32" i="1"/>
  <c r="U35" i="1"/>
  <c r="M149" i="1"/>
  <c r="Q148" i="1"/>
  <c r="U149" i="1"/>
  <c r="M148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61" i="1"/>
  <c r="O161" i="1"/>
  <c r="N60" i="1"/>
  <c r="O60" i="1"/>
  <c r="R60" i="1"/>
  <c r="S60" i="1"/>
  <c r="T60" i="1"/>
  <c r="V60" i="1"/>
  <c r="W60" i="1"/>
  <c r="X60" i="1"/>
  <c r="P60" i="1"/>
  <c r="M161" i="1" l="1"/>
  <c r="I161" i="1"/>
  <c r="Q161" i="1"/>
  <c r="U161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15" i="1" l="1"/>
  <c r="S115" i="1"/>
  <c r="R115" i="1"/>
  <c r="Q114" i="1"/>
  <c r="U69" i="1"/>
  <c r="Q69" i="1"/>
  <c r="I153" i="1" l="1"/>
  <c r="Q153" i="1"/>
  <c r="U153" i="1"/>
  <c r="M153" i="1"/>
  <c r="U131" i="1"/>
  <c r="Q131" i="1"/>
  <c r="U82" i="1" l="1"/>
  <c r="Q82" i="1"/>
  <c r="U85" i="1" l="1"/>
  <c r="Q85" i="1"/>
  <c r="U61" i="1"/>
  <c r="Q61" i="1"/>
  <c r="U132" i="1" l="1"/>
  <c r="Q132" i="1"/>
  <c r="X133" i="1" l="1"/>
  <c r="T133" i="1"/>
  <c r="P133" i="1"/>
  <c r="P134" i="1" l="1"/>
  <c r="V134" i="1"/>
  <c r="R134" i="1"/>
  <c r="W134" i="1"/>
  <c r="S134" i="1"/>
  <c r="X134" i="1"/>
  <c r="N134" i="1"/>
  <c r="O134" i="1"/>
  <c r="T134" i="1"/>
  <c r="U62" i="1" l="1"/>
  <c r="Q62" i="1"/>
  <c r="U58" i="1" l="1"/>
  <c r="Q58" i="1"/>
  <c r="X157" i="1" l="1"/>
  <c r="W157" i="1"/>
  <c r="V157" i="1"/>
  <c r="T157" i="1"/>
  <c r="S157" i="1"/>
  <c r="R157" i="1"/>
  <c r="P157" i="1"/>
  <c r="O157" i="1"/>
  <c r="N157" i="1"/>
  <c r="K162" i="1"/>
  <c r="S162" i="1" l="1"/>
  <c r="X162" i="1"/>
  <c r="O162" i="1"/>
  <c r="L162" i="1"/>
  <c r="W162" i="1"/>
  <c r="V162" i="1"/>
  <c r="N162" i="1"/>
  <c r="R162" i="1"/>
  <c r="T162" i="1"/>
  <c r="P162" i="1"/>
  <c r="M158" i="1"/>
  <c r="I158" i="1"/>
  <c r="I157" i="1"/>
  <c r="U133" i="1" l="1"/>
  <c r="Q133" i="1"/>
  <c r="M157" i="1"/>
  <c r="L134" i="1" l="1"/>
  <c r="K134" i="1"/>
  <c r="J134" i="1"/>
  <c r="M133" i="1" l="1"/>
  <c r="U134" i="1" l="1"/>
  <c r="Q134" i="1"/>
  <c r="I134" i="1"/>
  <c r="U84" i="1" l="1"/>
  <c r="Q84" i="1"/>
  <c r="U104" i="1"/>
  <c r="Q104" i="1"/>
  <c r="U15" i="1" l="1"/>
  <c r="Q15" i="1"/>
  <c r="M103" i="1"/>
  <c r="U74" i="1"/>
  <c r="Q74" i="1"/>
  <c r="U72" i="1"/>
  <c r="U71" i="1"/>
  <c r="Q72" i="1"/>
  <c r="Q71" i="1"/>
  <c r="M72" i="1"/>
  <c r="X70" i="1"/>
  <c r="W70" i="1"/>
  <c r="V70" i="1"/>
  <c r="U67" i="1"/>
  <c r="T70" i="1"/>
  <c r="S70" i="1"/>
  <c r="R70" i="1"/>
  <c r="Q67" i="1"/>
  <c r="U57" i="1"/>
  <c r="U56" i="1"/>
  <c r="Q57" i="1"/>
  <c r="Q56" i="1"/>
  <c r="U54" i="1"/>
  <c r="U50" i="1"/>
  <c r="Q54" i="1"/>
  <c r="Q50" i="1"/>
  <c r="Q60" i="1" l="1"/>
  <c r="U60" i="1"/>
  <c r="Q70" i="1"/>
  <c r="U70" i="1"/>
  <c r="P115" i="1" l="1"/>
  <c r="M117" i="1"/>
  <c r="M108" i="1" l="1"/>
  <c r="U102" i="1"/>
  <c r="V86" i="1"/>
  <c r="U88" i="1"/>
  <c r="U87" i="1"/>
  <c r="M88" i="1"/>
  <c r="M87" i="1"/>
  <c r="U22" i="1"/>
  <c r="U20" i="1"/>
  <c r="I108" i="1"/>
  <c r="J16" i="1"/>
  <c r="J23" i="1"/>
  <c r="J29" i="1" l="1"/>
  <c r="J39" i="1" s="1"/>
  <c r="X118" i="1"/>
  <c r="W118" i="1"/>
  <c r="V118" i="1"/>
  <c r="T118" i="1"/>
  <c r="S118" i="1"/>
  <c r="R118" i="1"/>
  <c r="P118" i="1"/>
  <c r="O118" i="1"/>
  <c r="N118" i="1"/>
  <c r="L118" i="1"/>
  <c r="K118" i="1"/>
  <c r="J118" i="1"/>
  <c r="U117" i="1"/>
  <c r="Q117" i="1"/>
  <c r="U116" i="1"/>
  <c r="Q116" i="1"/>
  <c r="X115" i="1"/>
  <c r="W115" i="1"/>
  <c r="V115" i="1"/>
  <c r="O115" i="1"/>
  <c r="N115" i="1"/>
  <c r="L115" i="1"/>
  <c r="K115" i="1"/>
  <c r="J115" i="1"/>
  <c r="U113" i="1"/>
  <c r="Q113" i="1"/>
  <c r="I113" i="1"/>
  <c r="U115" i="1" l="1"/>
  <c r="M118" i="1"/>
  <c r="Q118" i="1"/>
  <c r="M115" i="1"/>
  <c r="I115" i="1"/>
  <c r="I118" i="1"/>
  <c r="Q115" i="1"/>
  <c r="U118" i="1"/>
  <c r="Q102" i="1"/>
  <c r="N23" i="1" l="1"/>
  <c r="N16" i="1"/>
  <c r="N29" i="1" l="1"/>
  <c r="N39" i="1" s="1"/>
  <c r="M60" i="1"/>
  <c r="N106" i="1" l="1"/>
  <c r="X75" i="1" l="1"/>
  <c r="T75" i="1"/>
  <c r="X83" i="1" l="1"/>
  <c r="W83" i="1"/>
  <c r="V83" i="1"/>
  <c r="T83" i="1"/>
  <c r="S83" i="1"/>
  <c r="R83" i="1"/>
  <c r="P83" i="1"/>
  <c r="O83" i="1"/>
  <c r="N83" i="1"/>
  <c r="L83" i="1"/>
  <c r="K83" i="1"/>
  <c r="J83" i="1"/>
  <c r="W75" i="1"/>
  <c r="V75" i="1"/>
  <c r="U75" i="1" s="1"/>
  <c r="S75" i="1"/>
  <c r="R75" i="1"/>
  <c r="Q75" i="1" s="1"/>
  <c r="P75" i="1"/>
  <c r="O75" i="1"/>
  <c r="N75" i="1"/>
  <c r="L75" i="1"/>
  <c r="K75" i="1"/>
  <c r="J75" i="1"/>
  <c r="X73" i="1"/>
  <c r="W73" i="1"/>
  <c r="V73" i="1"/>
  <c r="T73" i="1"/>
  <c r="S73" i="1"/>
  <c r="R73" i="1"/>
  <c r="P73" i="1"/>
  <c r="O73" i="1"/>
  <c r="N73" i="1"/>
  <c r="L73" i="1"/>
  <c r="K73" i="1"/>
  <c r="J73" i="1"/>
  <c r="P70" i="1"/>
  <c r="L70" i="1"/>
  <c r="X66" i="1"/>
  <c r="W66" i="1"/>
  <c r="V66" i="1"/>
  <c r="T66" i="1"/>
  <c r="S66" i="1"/>
  <c r="R66" i="1"/>
  <c r="P66" i="1"/>
  <c r="O66" i="1"/>
  <c r="L66" i="1"/>
  <c r="K66" i="1"/>
  <c r="J66" i="1"/>
  <c r="I66" i="1" s="1"/>
  <c r="K86" i="1"/>
  <c r="L86" i="1"/>
  <c r="N86" i="1"/>
  <c r="O86" i="1"/>
  <c r="P86" i="1"/>
  <c r="R86" i="1"/>
  <c r="S86" i="1"/>
  <c r="T86" i="1"/>
  <c r="W86" i="1"/>
  <c r="X86" i="1"/>
  <c r="M155" i="1"/>
  <c r="I155" i="1" l="1"/>
  <c r="U155" i="1"/>
  <c r="Q155" i="1"/>
  <c r="U156" i="1"/>
  <c r="I75" i="1"/>
  <c r="Q83" i="1"/>
  <c r="M70" i="1"/>
  <c r="U73" i="1"/>
  <c r="I70" i="1"/>
  <c r="Q73" i="1"/>
  <c r="M83" i="1"/>
  <c r="I83" i="1"/>
  <c r="U83" i="1"/>
  <c r="M73" i="1"/>
  <c r="I73" i="1"/>
  <c r="M75" i="1"/>
  <c r="I86" i="1"/>
  <c r="Q66" i="1"/>
  <c r="M86" i="1"/>
  <c r="M66" i="1"/>
  <c r="U66" i="1"/>
  <c r="U86" i="1"/>
  <c r="Q86" i="1"/>
  <c r="M156" i="1" l="1"/>
  <c r="I156" i="1"/>
  <c r="Q156" i="1"/>
  <c r="W99" i="1"/>
  <c r="V99" i="1"/>
  <c r="U99" i="1" s="1"/>
  <c r="S99" i="1"/>
  <c r="R99" i="1"/>
  <c r="Q99" i="1" s="1"/>
  <c r="P99" i="1"/>
  <c r="O99" i="1"/>
  <c r="N99" i="1"/>
  <c r="L99" i="1"/>
  <c r="K99" i="1"/>
  <c r="J99" i="1"/>
  <c r="I99" i="1" l="1"/>
  <c r="M99" i="1"/>
  <c r="U108" i="1" l="1"/>
  <c r="U107" i="1"/>
  <c r="O109" i="1" l="1"/>
  <c r="N109" i="1"/>
  <c r="P109" i="1"/>
  <c r="M109" i="1" l="1"/>
  <c r="Q88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S55" i="1"/>
  <c r="T55" i="1"/>
  <c r="V55" i="1"/>
  <c r="W55" i="1"/>
  <c r="X55" i="1"/>
  <c r="X80" i="1" l="1"/>
  <c r="S80" i="1"/>
  <c r="W80" i="1"/>
  <c r="R80" i="1"/>
  <c r="V80" i="1"/>
  <c r="T80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52" i="1"/>
  <c r="U152" i="1"/>
  <c r="Q14" i="1"/>
  <c r="Q49" i="1"/>
  <c r="Q55" i="1"/>
  <c r="U55" i="1"/>
  <c r="Q23" i="1"/>
  <c r="Q16" i="1"/>
  <c r="U49" i="1"/>
  <c r="Q19" i="1"/>
  <c r="L49" i="1"/>
  <c r="K49" i="1"/>
  <c r="J49" i="1"/>
  <c r="U80" i="1" l="1"/>
  <c r="Q80" i="1"/>
  <c r="Q39" i="1"/>
  <c r="Q29" i="1"/>
  <c r="O16" i="1"/>
  <c r="P16" i="1"/>
  <c r="M38" i="1" s="1"/>
  <c r="M22" i="1"/>
  <c r="O23" i="1"/>
  <c r="P23" i="1"/>
  <c r="W97" i="1"/>
  <c r="V97" i="1"/>
  <c r="W95" i="1"/>
  <c r="V95" i="1"/>
  <c r="U95" i="1" s="1"/>
  <c r="X91" i="1"/>
  <c r="W91" i="1"/>
  <c r="V91" i="1"/>
  <c r="X89" i="1"/>
  <c r="W89" i="1"/>
  <c r="V89" i="1"/>
  <c r="X23" i="1"/>
  <c r="U23" i="1" s="1"/>
  <c r="U19" i="1"/>
  <c r="X16" i="1"/>
  <c r="T124" i="1"/>
  <c r="T125" i="1" s="1"/>
  <c r="T135" i="1" s="1"/>
  <c r="S124" i="1"/>
  <c r="R124" i="1"/>
  <c r="R125" i="1" s="1"/>
  <c r="R135" i="1" s="1"/>
  <c r="P124" i="1"/>
  <c r="P125" i="1" s="1"/>
  <c r="P135" i="1" s="1"/>
  <c r="O124" i="1"/>
  <c r="N124" i="1"/>
  <c r="L124" i="1"/>
  <c r="L125" i="1" s="1"/>
  <c r="L135" i="1" s="1"/>
  <c r="K124" i="1"/>
  <c r="K125" i="1" s="1"/>
  <c r="K135" i="1" s="1"/>
  <c r="J124" i="1"/>
  <c r="J125" i="1" s="1"/>
  <c r="J135" i="1" s="1"/>
  <c r="T112" i="1"/>
  <c r="S112" i="1"/>
  <c r="R112" i="1"/>
  <c r="P112" i="1"/>
  <c r="O112" i="1"/>
  <c r="N112" i="1"/>
  <c r="N119" i="1" s="1"/>
  <c r="L112" i="1"/>
  <c r="K112" i="1"/>
  <c r="J112" i="1"/>
  <c r="Q111" i="1"/>
  <c r="T109" i="1"/>
  <c r="S109" i="1"/>
  <c r="R109" i="1"/>
  <c r="L109" i="1"/>
  <c r="K109" i="1"/>
  <c r="J109" i="1"/>
  <c r="T106" i="1"/>
  <c r="T119" i="1" s="1"/>
  <c r="S106" i="1"/>
  <c r="R106" i="1"/>
  <c r="P106" i="1"/>
  <c r="P119" i="1" s="1"/>
  <c r="O106" i="1"/>
  <c r="O119" i="1" s="1"/>
  <c r="L106" i="1"/>
  <c r="K106" i="1"/>
  <c r="S97" i="1"/>
  <c r="R97" i="1"/>
  <c r="P97" i="1"/>
  <c r="O97" i="1"/>
  <c r="N97" i="1"/>
  <c r="L97" i="1"/>
  <c r="K97" i="1"/>
  <c r="J97" i="1"/>
  <c r="S95" i="1"/>
  <c r="R95" i="1"/>
  <c r="Q95" i="1" s="1"/>
  <c r="P95" i="1"/>
  <c r="O95" i="1"/>
  <c r="N95" i="1"/>
  <c r="L95" i="1"/>
  <c r="K95" i="1"/>
  <c r="J95" i="1"/>
  <c r="T91" i="1"/>
  <c r="S91" i="1"/>
  <c r="R91" i="1"/>
  <c r="P91" i="1"/>
  <c r="O91" i="1"/>
  <c r="N91" i="1"/>
  <c r="L91" i="1"/>
  <c r="K91" i="1"/>
  <c r="J91" i="1"/>
  <c r="T89" i="1"/>
  <c r="S89" i="1"/>
  <c r="R89" i="1"/>
  <c r="P89" i="1"/>
  <c r="O89" i="1"/>
  <c r="N89" i="1"/>
  <c r="L89" i="1"/>
  <c r="K89" i="1"/>
  <c r="J89" i="1"/>
  <c r="Q87" i="1"/>
  <c r="L60" i="1"/>
  <c r="P55" i="1"/>
  <c r="O55" i="1"/>
  <c r="N55" i="1"/>
  <c r="L55" i="1"/>
  <c r="K55" i="1"/>
  <c r="K80" i="1" s="1"/>
  <c r="J55" i="1"/>
  <c r="J80" i="1" s="1"/>
  <c r="P49" i="1"/>
  <c r="O49" i="1"/>
  <c r="N80" i="1"/>
  <c r="I49" i="1"/>
  <c r="L23" i="1"/>
  <c r="K23" i="1"/>
  <c r="L16" i="1"/>
  <c r="I38" i="1" s="1"/>
  <c r="K16" i="1"/>
  <c r="I97" i="1" l="1"/>
  <c r="O80" i="1"/>
  <c r="K119" i="1"/>
  <c r="L119" i="1"/>
  <c r="R119" i="1"/>
  <c r="J119" i="1"/>
  <c r="S119" i="1"/>
  <c r="P80" i="1"/>
  <c r="W100" i="1"/>
  <c r="L29" i="1"/>
  <c r="L39" i="1" s="1"/>
  <c r="I39" i="1" s="1"/>
  <c r="L80" i="1"/>
  <c r="I80" i="1" s="1"/>
  <c r="K100" i="1"/>
  <c r="P100" i="1"/>
  <c r="Q135" i="1"/>
  <c r="L100" i="1"/>
  <c r="R100" i="1"/>
  <c r="I135" i="1"/>
  <c r="X100" i="1"/>
  <c r="N100" i="1"/>
  <c r="S100" i="1"/>
  <c r="P29" i="1"/>
  <c r="P39" i="1" s="1"/>
  <c r="K29" i="1"/>
  <c r="K39" i="1" s="1"/>
  <c r="J100" i="1"/>
  <c r="O100" i="1"/>
  <c r="T100" i="1"/>
  <c r="X29" i="1"/>
  <c r="X39" i="1" s="1"/>
  <c r="V100" i="1"/>
  <c r="O29" i="1"/>
  <c r="O39" i="1" s="1"/>
  <c r="U16" i="1"/>
  <c r="U38" i="1"/>
  <c r="M16" i="1"/>
  <c r="I14" i="1"/>
  <c r="I152" i="1"/>
  <c r="Q97" i="1"/>
  <c r="U97" i="1"/>
  <c r="M152" i="1"/>
  <c r="N125" i="1"/>
  <c r="N135" i="1" s="1"/>
  <c r="M124" i="1"/>
  <c r="Q91" i="1"/>
  <c r="Q112" i="1"/>
  <c r="I89" i="1"/>
  <c r="I23" i="1"/>
  <c r="M49" i="1"/>
  <c r="I55" i="1"/>
  <c r="M97" i="1"/>
  <c r="I106" i="1"/>
  <c r="U91" i="1"/>
  <c r="M23" i="1"/>
  <c r="M19" i="1"/>
  <c r="I16" i="1"/>
  <c r="M91" i="1"/>
  <c r="I125" i="1"/>
  <c r="M55" i="1"/>
  <c r="I60" i="1"/>
  <c r="I91" i="1"/>
  <c r="M95" i="1"/>
  <c r="Q106" i="1"/>
  <c r="I109" i="1"/>
  <c r="I95" i="1"/>
  <c r="S125" i="1"/>
  <c r="S135" i="1" s="1"/>
  <c r="U89" i="1"/>
  <c r="I112" i="1"/>
  <c r="M89" i="1"/>
  <c r="O125" i="1"/>
  <c r="O135" i="1" s="1"/>
  <c r="M112" i="1"/>
  <c r="M106" i="1"/>
  <c r="I124" i="1"/>
  <c r="U14" i="1"/>
  <c r="Q124" i="1"/>
  <c r="Q89" i="1"/>
  <c r="Q109" i="1"/>
  <c r="M80" i="1" l="1"/>
  <c r="K120" i="1"/>
  <c r="K150" i="1" s="1"/>
  <c r="J120" i="1"/>
  <c r="J150" i="1" s="1"/>
  <c r="P120" i="1"/>
  <c r="P150" i="1" s="1"/>
  <c r="U29" i="1"/>
  <c r="L120" i="1"/>
  <c r="L150" i="1" s="1"/>
  <c r="R120" i="1"/>
  <c r="R150" i="1" s="1"/>
  <c r="O120" i="1"/>
  <c r="O150" i="1" s="1"/>
  <c r="S120" i="1"/>
  <c r="S150" i="1" s="1"/>
  <c r="U39" i="1"/>
  <c r="M39" i="1"/>
  <c r="N120" i="1"/>
  <c r="N150" i="1" s="1"/>
  <c r="T120" i="1"/>
  <c r="T150" i="1" s="1"/>
  <c r="I119" i="1"/>
  <c r="Q119" i="1"/>
  <c r="M119" i="1"/>
  <c r="Q154" i="1"/>
  <c r="I154" i="1"/>
  <c r="M154" i="1"/>
  <c r="I29" i="1"/>
  <c r="U100" i="1"/>
  <c r="Q100" i="1"/>
  <c r="I100" i="1"/>
  <c r="M29" i="1"/>
  <c r="M125" i="1"/>
  <c r="Q125" i="1"/>
  <c r="M100" i="1"/>
  <c r="Q150" i="1" l="1"/>
  <c r="Q120" i="1"/>
  <c r="I120" i="1"/>
  <c r="M120" i="1"/>
  <c r="I150" i="1" l="1"/>
  <c r="L164" i="1"/>
  <c r="T164" i="1"/>
  <c r="S164" i="1"/>
  <c r="P164" i="1"/>
  <c r="K164" i="1"/>
  <c r="O164" i="1"/>
  <c r="Q151" i="1"/>
  <c r="Q162" i="1" s="1"/>
  <c r="R164" i="1"/>
  <c r="J164" i="1"/>
  <c r="I162" i="1"/>
  <c r="M151" i="1"/>
  <c r="M162" i="1" s="1"/>
  <c r="I164" i="1" l="1"/>
  <c r="Q164" i="1"/>
  <c r="W109" i="1"/>
  <c r="X109" i="1"/>
  <c r="V109" i="1"/>
  <c r="X124" i="1" l="1"/>
  <c r="X125" i="1" s="1"/>
  <c r="X135" i="1" s="1"/>
  <c r="W124" i="1"/>
  <c r="W125" i="1" s="1"/>
  <c r="W135" i="1" s="1"/>
  <c r="V124" i="1"/>
  <c r="V125" i="1" s="1"/>
  <c r="V135" i="1" s="1"/>
  <c r="U135" i="1" l="1"/>
  <c r="U125" i="1"/>
  <c r="U124" i="1"/>
  <c r="I43" i="1" l="1"/>
  <c r="I42" i="1"/>
  <c r="X112" i="1"/>
  <c r="W112" i="1"/>
  <c r="V112" i="1"/>
  <c r="U111" i="1"/>
  <c r="U110" i="1"/>
  <c r="M42" i="1"/>
  <c r="Q42" i="1"/>
  <c r="U42" i="1"/>
  <c r="M43" i="1"/>
  <c r="Q43" i="1"/>
  <c r="U43" i="1"/>
  <c r="V106" i="1"/>
  <c r="V119" i="1" s="1"/>
  <c r="W106" i="1"/>
  <c r="W119" i="1" s="1"/>
  <c r="X106" i="1"/>
  <c r="X119" i="1" s="1"/>
  <c r="X120" i="1" l="1"/>
  <c r="X150" i="1" s="1"/>
  <c r="V120" i="1"/>
  <c r="V150" i="1" s="1"/>
  <c r="W120" i="1"/>
  <c r="W150" i="1" s="1"/>
  <c r="U151" i="1"/>
  <c r="U154" i="1"/>
  <c r="U106" i="1"/>
  <c r="U109" i="1"/>
  <c r="U112" i="1"/>
  <c r="U150" i="1" l="1"/>
  <c r="U162" i="1"/>
  <c r="U119" i="1"/>
  <c r="V164" i="1" l="1"/>
  <c r="U120" i="1"/>
  <c r="M134" i="1"/>
  <c r="W164" i="1" l="1"/>
  <c r="U164" i="1"/>
  <c r="X164" i="1"/>
  <c r="M135" i="1" l="1"/>
  <c r="M150" i="1" l="1"/>
  <c r="M164" i="1" s="1"/>
  <c r="N164" i="1"/>
</calcChain>
</file>

<file path=xl/sharedStrings.xml><?xml version="1.0" encoding="utf-8"?>
<sst xmlns="http://schemas.openxmlformats.org/spreadsheetml/2006/main" count="321" uniqueCount="161">
  <si>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</si>
  <si>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</si>
  <si>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</si>
  <si>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</si>
  <si>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</si>
  <si>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</si>
  <si>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</si>
  <si>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</si>
  <si>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</si>
  <si>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</si>
  <si>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</si>
  <si>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</si>
  <si>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</si>
  <si>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</si>
  <si>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</si>
  <si>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</si>
  <si>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</si>
  <si>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</si>
  <si>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</si>
  <si>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</si>
  <si>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</si>
  <si>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</si>
  <si>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</si>
  <si>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</si>
  <si>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</si>
  <si>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</si>
  <si>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</si>
  <si>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</si>
  <si>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</si>
  <si>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</si>
  <si>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</si>
  <si>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</si>
  <si>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</si>
  <si>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</si>
  <si>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</si>
  <si>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</si>
  <si>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</si>
  <si>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</si>
  <si>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</si>
  <si>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</si>
  <si>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</si>
  <si>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</si>
  <si>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</si>
  <si>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</si>
  <si>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</si>
  <si>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</si>
  <si>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</si>
  <si>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</si>
  <si>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</si>
  <si>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</si>
  <si>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</si>
  <si>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</si>
  <si>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</si>
  <si>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</si>
  <si>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</si>
  <si>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</si>
  <si>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</si>
  <si>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</si>
  <si>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</si>
  <si>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</si>
  <si>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</si>
  <si>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</si>
  <si>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</si>
  <si>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</si>
  <si>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</si>
  <si>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</si>
  <si>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</si>
  <si>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</si>
  <si>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</si>
  <si>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</si>
  <si>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</si>
  <si>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</si>
  <si>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</si>
  <si>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</si>
  <si>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</si>
  <si>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</si>
  <si>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</si>
  <si>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</si>
  <si>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</si>
  <si>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</si>
  <si>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</si>
  <si>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</si>
  <si>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</si>
  <si>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</si>
  <si>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</si>
  <si>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</si>
  <si>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</si>
  <si>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</si>
  <si>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</si>
  <si>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</si>
  <si>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</si>
  <si>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</si>
  <si>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</si>
  <si>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</si>
  <si>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</si>
  <si>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</si>
  <si>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</si>
  <si>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</si>
  <si>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</si>
  <si>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</si>
  <si>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</si>
  <si>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</si>
  <si>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</si>
  <si>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</si>
  <si>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</si>
  <si>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</si>
  <si>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</si>
  <si>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</si>
  <si>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</si>
  <si>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</si>
  <si>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</si>
  <si>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</si>
  <si>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</si>
  <si>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</si>
  <si>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</si>
  <si>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</si>
  <si>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</si>
  <si>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</si>
  <si>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</si>
  <si>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</si>
  <si>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</si>
  <si>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</si>
  <si>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</si>
  <si>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</si>
  <si>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</si>
  <si>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</si>
  <si>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</si>
  <si>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</si>
  <si>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</si>
  <si>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</si>
  <si>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</si>
  <si>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</si>
  <si>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</si>
  <si>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</si>
  <si>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</si>
  <si>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</si>
  <si>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</si>
  <si>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</si>
  <si>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</si>
  <si>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</si>
  <si>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</si>
  <si>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</si>
  <si>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</si>
  <si>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</si>
  <si>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</si>
  <si>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</si>
  <si>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</si>
  <si>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</si>
  <si>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</si>
  <si>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</si>
  <si>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</si>
  <si>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</si>
  <si>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</si>
  <si>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</si>
  <si>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</si>
  <si>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</si>
  <si>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</si>
  <si>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</si>
  <si>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</si>
  <si>
    <t>Socialinių įstaigų patalpų remontas, transporto remontas, buitinės, organizacinės technikos, kitų priemonių įsigijimas</t>
  </si>
  <si>
    <t>5.1.2.28.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</si>
</sst>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35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51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49" fontId="6" fillId="4" borderId="40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left" vertical="top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10" fillId="0" borderId="0" xfId="0" applyNumberFormat="1" applyFont="1" applyAlignment="1">
      <alignment horizontal="left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5" borderId="31" xfId="0" applyFont="1" applyFill="1" applyBorder="1" applyAlignment="1" applyProtection="1">
      <alignment horizontal="right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28" xfId="0" applyFont="1" applyBorder="1" applyAlignment="1">
      <alignment horizontal="left" wrapText="1"/>
    </xf>
    <xf numFmtId="0" fontId="6" fillId="0" borderId="33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 wrapText="1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</cellXfs>
  <cellStyles count="6">
    <cellStyle name="Įprastas" xfId="0" builtinId="0"/>
    <cellStyle name="Įprastas 2" xfId="1"/>
    <cellStyle name="Įprastas 3" xfId="2"/>
    <cellStyle name="Įprastas 3 2" xfId="4"/>
    <cellStyle name="Įprastas 4" xfId="3"/>
    <cellStyle name="Įprastas 4 2" xfId="5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1"/>
  <sheetViews>
    <sheetView showZeros="0" tabSelected="1" showWhiteSpace="0" topLeftCell="A142" zoomScale="85" zoomScaleNormal="85" zoomScaleSheetLayoutView="100" workbookViewId="0">
      <selection activeCell="Z146" sqref="Z146"/>
    </sheetView>
  </sheetViews>
  <sheetFormatPr defaultRowHeight="12.75" x14ac:dyDescent="0.2"/>
  <cols>
    <col min="1" max="3" width="2.5703125" style="26" customWidth="1"/>
    <col min="4" max="4" width="17.85546875" style="25" customWidth="1"/>
    <col min="5" max="5" width="4.85546875" style="25" customWidth="1"/>
    <col min="6" max="6" width="9.28515625" style="25" customWidth="1"/>
    <col min="7" max="7" width="7.140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140625" style="1" customWidth="1"/>
    <col min="13" max="13" width="8.5703125" style="24" customWidth="1"/>
    <col min="14" max="14" width="9.28515625" style="1" bestFit="1" customWidth="1"/>
    <col min="15" max="15" width="7.855468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855468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4"/>
      <c r="E1" s="39"/>
      <c r="F1" s="39"/>
      <c r="G1" s="39"/>
      <c r="H1" s="39"/>
      <c r="T1" s="507" t="s">
        <v>148</v>
      </c>
      <c r="U1" s="507"/>
      <c r="V1" s="507"/>
      <c r="W1" s="507"/>
      <c r="X1" s="507"/>
    </row>
    <row r="2" spans="1:24" ht="15.75" x14ac:dyDescent="0.25">
      <c r="A2" s="511" t="s">
        <v>151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</row>
    <row r="3" spans="1:24" ht="13.5" thickBot="1" x14ac:dyDescent="0.25">
      <c r="A3" s="513"/>
      <c r="B3" s="513"/>
      <c r="C3" s="513"/>
      <c r="D3" s="513"/>
      <c r="E3" s="513"/>
      <c r="F3" s="513"/>
      <c r="G3" s="513"/>
      <c r="H3" s="513"/>
      <c r="I3" s="1"/>
      <c r="K3" s="514"/>
      <c r="L3" s="514"/>
      <c r="M3" s="1"/>
      <c r="O3" s="514"/>
      <c r="P3" s="514"/>
      <c r="Q3" s="1"/>
      <c r="S3" s="514"/>
      <c r="T3" s="514"/>
      <c r="U3" s="1"/>
      <c r="W3" s="514" t="s">
        <v>60</v>
      </c>
      <c r="X3" s="514"/>
    </row>
    <row r="4" spans="1:24" ht="13.15" customHeight="1" x14ac:dyDescent="0.2">
      <c r="A4" s="517" t="s">
        <v>0</v>
      </c>
      <c r="B4" s="532" t="s">
        <v>1</v>
      </c>
      <c r="C4" s="517" t="s">
        <v>2</v>
      </c>
      <c r="D4" s="535" t="s">
        <v>3</v>
      </c>
      <c r="E4" s="517" t="s">
        <v>4</v>
      </c>
      <c r="F4" s="517" t="s">
        <v>5</v>
      </c>
      <c r="G4" s="532" t="s">
        <v>6</v>
      </c>
      <c r="H4" s="517" t="s">
        <v>7</v>
      </c>
      <c r="I4" s="508" t="s">
        <v>123</v>
      </c>
      <c r="J4" s="509"/>
      <c r="K4" s="509"/>
      <c r="L4" s="510"/>
      <c r="M4" s="508" t="s">
        <v>122</v>
      </c>
      <c r="N4" s="509"/>
      <c r="O4" s="509"/>
      <c r="P4" s="510"/>
      <c r="Q4" s="508" t="s">
        <v>94</v>
      </c>
      <c r="R4" s="509"/>
      <c r="S4" s="509"/>
      <c r="T4" s="510"/>
      <c r="U4" s="508" t="s">
        <v>124</v>
      </c>
      <c r="V4" s="509"/>
      <c r="W4" s="509"/>
      <c r="X4" s="510"/>
    </row>
    <row r="5" spans="1:24" ht="13.15" customHeight="1" x14ac:dyDescent="0.2">
      <c r="A5" s="518"/>
      <c r="B5" s="533"/>
      <c r="C5" s="518"/>
      <c r="D5" s="536"/>
      <c r="E5" s="518"/>
      <c r="F5" s="518"/>
      <c r="G5" s="533"/>
      <c r="H5" s="518"/>
      <c r="I5" s="515" t="s">
        <v>8</v>
      </c>
      <c r="J5" s="523" t="s">
        <v>9</v>
      </c>
      <c r="K5" s="523"/>
      <c r="L5" s="524"/>
      <c r="M5" s="515" t="s">
        <v>8</v>
      </c>
      <c r="N5" s="523" t="s">
        <v>9</v>
      </c>
      <c r="O5" s="523"/>
      <c r="P5" s="524"/>
      <c r="Q5" s="515" t="s">
        <v>8</v>
      </c>
      <c r="R5" s="523" t="s">
        <v>9</v>
      </c>
      <c r="S5" s="523"/>
      <c r="T5" s="524"/>
      <c r="U5" s="515" t="s">
        <v>8</v>
      </c>
      <c r="V5" s="523" t="s">
        <v>9</v>
      </c>
      <c r="W5" s="523"/>
      <c r="X5" s="524"/>
    </row>
    <row r="6" spans="1:24" ht="13.15" customHeight="1" x14ac:dyDescent="0.2">
      <c r="A6" s="519"/>
      <c r="B6" s="533"/>
      <c r="C6" s="519"/>
      <c r="D6" s="536"/>
      <c r="E6" s="521"/>
      <c r="F6" s="519"/>
      <c r="G6" s="533"/>
      <c r="H6" s="519"/>
      <c r="I6" s="515"/>
      <c r="J6" s="2" t="s">
        <v>10</v>
      </c>
      <c r="K6" s="2"/>
      <c r="L6" s="537" t="s">
        <v>11</v>
      </c>
      <c r="M6" s="515"/>
      <c r="N6" s="2" t="s">
        <v>10</v>
      </c>
      <c r="O6" s="2"/>
      <c r="P6" s="537" t="s">
        <v>11</v>
      </c>
      <c r="Q6" s="515"/>
      <c r="R6" s="2" t="s">
        <v>10</v>
      </c>
      <c r="S6" s="2"/>
      <c r="T6" s="537" t="s">
        <v>11</v>
      </c>
      <c r="U6" s="515"/>
      <c r="V6" s="2" t="s">
        <v>10</v>
      </c>
      <c r="W6" s="2"/>
      <c r="X6" s="537" t="s">
        <v>11</v>
      </c>
    </row>
    <row r="7" spans="1:24" ht="50.25" thickBot="1" x14ac:dyDescent="0.25">
      <c r="A7" s="520"/>
      <c r="B7" s="533"/>
      <c r="C7" s="520"/>
      <c r="D7" s="536"/>
      <c r="E7" s="522"/>
      <c r="F7" s="520"/>
      <c r="G7" s="534"/>
      <c r="H7" s="520"/>
      <c r="I7" s="516"/>
      <c r="J7" s="3" t="s">
        <v>8</v>
      </c>
      <c r="K7" s="4" t="s">
        <v>12</v>
      </c>
      <c r="L7" s="538"/>
      <c r="M7" s="516"/>
      <c r="N7" s="3" t="s">
        <v>8</v>
      </c>
      <c r="O7" s="4" t="s">
        <v>12</v>
      </c>
      <c r="P7" s="538"/>
      <c r="Q7" s="516"/>
      <c r="R7" s="3" t="s">
        <v>8</v>
      </c>
      <c r="S7" s="4" t="s">
        <v>12</v>
      </c>
      <c r="T7" s="538"/>
      <c r="U7" s="516"/>
      <c r="V7" s="3" t="s">
        <v>8</v>
      </c>
      <c r="W7" s="4" t="s">
        <v>12</v>
      </c>
      <c r="X7" s="538"/>
    </row>
    <row r="8" spans="1:24" ht="13.5" thickBot="1" x14ac:dyDescent="0.25">
      <c r="A8" s="539" t="s">
        <v>13</v>
      </c>
      <c r="B8" s="540"/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1"/>
    </row>
    <row r="9" spans="1:24" ht="13.5" thickBot="1" x14ac:dyDescent="0.25">
      <c r="A9" s="542" t="s">
        <v>120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  <c r="U9" s="543"/>
      <c r="V9" s="543"/>
      <c r="W9" s="543"/>
      <c r="X9" s="544"/>
    </row>
    <row r="10" spans="1:24" ht="13.5" thickBot="1" x14ac:dyDescent="0.25">
      <c r="A10" s="40">
        <v>1</v>
      </c>
      <c r="B10" s="529" t="s">
        <v>121</v>
      </c>
      <c r="C10" s="530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O10" s="530"/>
      <c r="P10" s="530"/>
      <c r="Q10" s="530"/>
      <c r="R10" s="530"/>
      <c r="S10" s="530"/>
      <c r="T10" s="530"/>
      <c r="U10" s="530"/>
      <c r="V10" s="530"/>
      <c r="W10" s="530"/>
      <c r="X10" s="531"/>
    </row>
    <row r="11" spans="1:24" ht="13.5" customHeight="1" thickBot="1" x14ac:dyDescent="0.25">
      <c r="A11" s="41">
        <v>1</v>
      </c>
      <c r="B11" s="42">
        <v>1</v>
      </c>
      <c r="C11" s="545" t="s">
        <v>154</v>
      </c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W11" s="427"/>
      <c r="X11" s="429"/>
    </row>
    <row r="12" spans="1:24" ht="15.75" customHeight="1" x14ac:dyDescent="0.2">
      <c r="A12" s="453">
        <v>1</v>
      </c>
      <c r="B12" s="405">
        <v>1</v>
      </c>
      <c r="C12" s="419">
        <v>1</v>
      </c>
      <c r="D12" s="472" t="s">
        <v>14</v>
      </c>
      <c r="E12" s="553">
        <v>8</v>
      </c>
      <c r="F12" s="419" t="s">
        <v>15</v>
      </c>
      <c r="G12" s="419" t="s">
        <v>16</v>
      </c>
      <c r="H12" s="259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00"/>
      <c r="B13" s="406"/>
      <c r="C13" s="409"/>
      <c r="D13" s="417"/>
      <c r="E13" s="457"/>
      <c r="F13" s="420"/>
      <c r="G13" s="420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4">
        <v>7.7</v>
      </c>
      <c r="O13" s="349"/>
      <c r="P13" s="350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00"/>
      <c r="B14" s="406"/>
      <c r="C14" s="409"/>
      <c r="D14" s="417"/>
      <c r="E14" s="457"/>
      <c r="F14" s="483" t="s">
        <v>17</v>
      </c>
      <c r="G14" s="484"/>
      <c r="H14" s="485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53">
        <v>1</v>
      </c>
      <c r="B15" s="405">
        <v>1</v>
      </c>
      <c r="C15" s="408">
        <v>2</v>
      </c>
      <c r="D15" s="454" t="s">
        <v>102</v>
      </c>
      <c r="E15" s="456">
        <v>8</v>
      </c>
      <c r="F15" s="306" t="s">
        <v>19</v>
      </c>
      <c r="G15" s="305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00"/>
      <c r="B16" s="406"/>
      <c r="C16" s="409"/>
      <c r="D16" s="417"/>
      <c r="E16" s="457"/>
      <c r="F16" s="483" t="s">
        <v>17</v>
      </c>
      <c r="G16" s="484"/>
      <c r="H16" s="485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53">
        <v>1</v>
      </c>
      <c r="B17" s="405">
        <v>1</v>
      </c>
      <c r="C17" s="408">
        <v>3</v>
      </c>
      <c r="D17" s="454" t="s">
        <v>85</v>
      </c>
      <c r="E17" s="456">
        <v>8</v>
      </c>
      <c r="F17" s="419" t="s">
        <v>21</v>
      </c>
      <c r="G17" s="446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00"/>
      <c r="B18" s="406"/>
      <c r="C18" s="409"/>
      <c r="D18" s="417"/>
      <c r="E18" s="457"/>
      <c r="F18" s="420"/>
      <c r="G18" s="491"/>
      <c r="H18" s="44" t="s">
        <v>118</v>
      </c>
      <c r="I18" s="260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45" customHeight="1" thickBot="1" x14ac:dyDescent="0.25">
      <c r="A19" s="400"/>
      <c r="B19" s="406"/>
      <c r="C19" s="409"/>
      <c r="D19" s="417"/>
      <c r="E19" s="457"/>
      <c r="F19" s="423" t="s">
        <v>23</v>
      </c>
      <c r="G19" s="424"/>
      <c r="H19" s="425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53">
        <v>1</v>
      </c>
      <c r="B20" s="405">
        <v>1</v>
      </c>
      <c r="C20" s="408">
        <v>4</v>
      </c>
      <c r="D20" s="454" t="s">
        <v>24</v>
      </c>
      <c r="E20" s="456">
        <v>8</v>
      </c>
      <c r="F20" s="506" t="s">
        <v>25</v>
      </c>
      <c r="G20" s="416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86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00"/>
      <c r="B21" s="406"/>
      <c r="C21" s="409"/>
      <c r="D21" s="417"/>
      <c r="E21" s="457"/>
      <c r="F21" s="506"/>
      <c r="G21" s="416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00"/>
      <c r="B22" s="406"/>
      <c r="C22" s="409"/>
      <c r="D22" s="417"/>
      <c r="E22" s="457"/>
      <c r="F22" s="506"/>
      <c r="G22" s="416"/>
      <c r="H22" s="49" t="s">
        <v>18</v>
      </c>
      <c r="I22" s="312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1273.4000000000001</v>
      </c>
      <c r="N22" s="102">
        <f>1073.4+200</f>
        <v>1273.4000000000001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00"/>
      <c r="B23" s="406"/>
      <c r="C23" s="409"/>
      <c r="D23" s="417"/>
      <c r="E23" s="457"/>
      <c r="F23" s="423" t="s">
        <v>17</v>
      </c>
      <c r="G23" s="424"/>
      <c r="H23" s="425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1495.6000000000001</v>
      </c>
      <c r="N23" s="106">
        <f>SUM(N20:N22)</f>
        <v>1495.6000000000001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53">
        <v>1</v>
      </c>
      <c r="B24" s="405">
        <v>1</v>
      </c>
      <c r="C24" s="408">
        <v>5</v>
      </c>
      <c r="D24" s="454" t="s">
        <v>125</v>
      </c>
      <c r="E24" s="456">
        <v>9</v>
      </c>
      <c r="F24" s="506" t="s">
        <v>37</v>
      </c>
      <c r="G24" s="416" t="s">
        <v>126</v>
      </c>
      <c r="H24" s="284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00"/>
      <c r="B25" s="406"/>
      <c r="C25" s="409"/>
      <c r="D25" s="417"/>
      <c r="E25" s="457"/>
      <c r="F25" s="506"/>
      <c r="G25" s="416"/>
      <c r="H25" s="49" t="s">
        <v>96</v>
      </c>
      <c r="I25" s="80">
        <v>97.3</v>
      </c>
      <c r="J25" s="311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00"/>
      <c r="B26" s="406"/>
      <c r="C26" s="409"/>
      <c r="D26" s="455"/>
      <c r="E26" s="457"/>
      <c r="F26" s="423" t="s">
        <v>17</v>
      </c>
      <c r="G26" s="424"/>
      <c r="H26" s="425"/>
      <c r="I26" s="89">
        <f>SUM(J26,L26)</f>
        <v>127.6</v>
      </c>
      <c r="J26" s="290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53">
        <v>1</v>
      </c>
      <c r="B27" s="405">
        <v>1</v>
      </c>
      <c r="C27" s="408">
        <v>6</v>
      </c>
      <c r="D27" s="454" t="s">
        <v>39</v>
      </c>
      <c r="E27" s="456">
        <v>8</v>
      </c>
      <c r="F27" s="280" t="s">
        <v>15</v>
      </c>
      <c r="G27" s="279" t="s">
        <v>127</v>
      </c>
      <c r="H27" s="284" t="s">
        <v>65</v>
      </c>
      <c r="I27" s="254">
        <f>J27</f>
        <v>426.1</v>
      </c>
      <c r="J27" s="170">
        <v>426.1</v>
      </c>
      <c r="K27" s="170">
        <v>0</v>
      </c>
      <c r="L27" s="255">
        <v>0</v>
      </c>
      <c r="M27" s="385">
        <v>666.3</v>
      </c>
      <c r="N27" s="341">
        <v>666.3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00"/>
      <c r="B28" s="406"/>
      <c r="C28" s="409"/>
      <c r="D28" s="417"/>
      <c r="E28" s="457"/>
      <c r="F28" s="483" t="s">
        <v>17</v>
      </c>
      <c r="G28" s="484"/>
      <c r="H28" s="485"/>
      <c r="I28" s="89">
        <f>SUM(J28,L28)</f>
        <v>426.1</v>
      </c>
      <c r="J28" s="290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666.3</v>
      </c>
      <c r="N28" s="290">
        <f>SUM(N27:N27)</f>
        <v>666.3</v>
      </c>
      <c r="O28" s="290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27">
        <v>1</v>
      </c>
      <c r="B29" s="54">
        <v>1</v>
      </c>
      <c r="C29" s="447" t="s">
        <v>27</v>
      </c>
      <c r="D29" s="448"/>
      <c r="E29" s="448"/>
      <c r="F29" s="448"/>
      <c r="G29" s="448"/>
      <c r="H29" s="449"/>
      <c r="I29" s="286">
        <f t="shared" ref="I29" si="25">SUM(J29,L29)</f>
        <v>17159.899999999998</v>
      </c>
      <c r="J29" s="285">
        <f>J14+J16+J19+J23+J26+J28</f>
        <v>17159.899999999998</v>
      </c>
      <c r="K29" s="285">
        <f>K14+K16+K19+K23+K26+K28</f>
        <v>0</v>
      </c>
      <c r="L29" s="285">
        <f>L14+L16+L19+L23+L26+L28</f>
        <v>0</v>
      </c>
      <c r="M29" s="286">
        <f t="shared" ref="M29" si="26">SUM(N29,P29)</f>
        <v>17568.3</v>
      </c>
      <c r="N29" s="285">
        <f>N14+N16+N19+N23+N26+N28</f>
        <v>17568.3</v>
      </c>
      <c r="O29" s="285">
        <f>O14+O16+O19+O23+O26+O28</f>
        <v>0</v>
      </c>
      <c r="P29" s="285">
        <f>P14+P16+P19+P23+P26+P28</f>
        <v>0</v>
      </c>
      <c r="Q29" s="286">
        <f t="shared" ref="Q29" si="27">SUM(R29,T29)</f>
        <v>17996</v>
      </c>
      <c r="R29" s="285">
        <f>R14+R16+R19+R23+R26+R28</f>
        <v>17996</v>
      </c>
      <c r="S29" s="285">
        <f>S14+S16+S19+S23+S26+S28</f>
        <v>0</v>
      </c>
      <c r="T29" s="285">
        <f>T14+T16+T19+T23+T26+T28</f>
        <v>0</v>
      </c>
      <c r="U29" s="286">
        <f t="shared" ref="U29" si="28">SUM(V29,X29)</f>
        <v>17996</v>
      </c>
      <c r="V29" s="285">
        <f>V14+V16+V19+V23+V26+V28</f>
        <v>17996</v>
      </c>
      <c r="W29" s="285">
        <f>W14+W16+W19+W23+W26+W28</f>
        <v>0</v>
      </c>
      <c r="X29" s="285">
        <f>X14+X16+X19+X23+X26+X28</f>
        <v>0</v>
      </c>
    </row>
    <row r="30" spans="1:24" ht="13.5" customHeight="1" thickBot="1" x14ac:dyDescent="0.25">
      <c r="A30" s="326">
        <v>1</v>
      </c>
      <c r="B30" s="54">
        <v>2</v>
      </c>
      <c r="C30" s="450" t="s">
        <v>128</v>
      </c>
      <c r="D30" s="451"/>
      <c r="E30" s="451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  <c r="Q30" s="451"/>
      <c r="R30" s="451"/>
      <c r="S30" s="451"/>
      <c r="T30" s="451"/>
      <c r="U30" s="451"/>
      <c r="V30" s="451"/>
      <c r="W30" s="451"/>
      <c r="X30" s="452"/>
    </row>
    <row r="31" spans="1:24" ht="26.25" customHeight="1" thickBot="1" x14ac:dyDescent="0.25">
      <c r="A31" s="453">
        <v>1</v>
      </c>
      <c r="B31" s="405">
        <v>2</v>
      </c>
      <c r="C31" s="525">
        <v>1</v>
      </c>
      <c r="D31" s="417" t="s">
        <v>43</v>
      </c>
      <c r="E31" s="527">
        <v>8</v>
      </c>
      <c r="F31" s="278" t="s">
        <v>29</v>
      </c>
      <c r="G31" s="276" t="s">
        <v>44</v>
      </c>
      <c r="H31" s="166" t="s">
        <v>18</v>
      </c>
      <c r="I31" s="254"/>
      <c r="J31" s="170"/>
      <c r="K31" s="170">
        <v>0</v>
      </c>
      <c r="L31" s="255">
        <v>0</v>
      </c>
      <c r="M31" s="383">
        <v>10</v>
      </c>
      <c r="N31" s="384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01"/>
      <c r="B32" s="407"/>
      <c r="C32" s="526"/>
      <c r="D32" s="455"/>
      <c r="E32" s="528"/>
      <c r="F32" s="423" t="s">
        <v>17</v>
      </c>
      <c r="G32" s="424"/>
      <c r="H32" s="425"/>
      <c r="I32" s="89">
        <f>SUM(J32,L32)</f>
        <v>0</v>
      </c>
      <c r="J32" s="290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53">
        <v>1</v>
      </c>
      <c r="B33" s="405">
        <v>2</v>
      </c>
      <c r="C33" s="546">
        <v>2</v>
      </c>
      <c r="D33" s="454" t="s">
        <v>129</v>
      </c>
      <c r="E33" s="547">
        <v>8</v>
      </c>
      <c r="F33" s="548" t="s">
        <v>19</v>
      </c>
      <c r="G33" s="446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f>N33+P33</f>
        <v>40</v>
      </c>
      <c r="N33" s="11">
        <v>40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00"/>
      <c r="B34" s="406"/>
      <c r="C34" s="462"/>
      <c r="D34" s="417"/>
      <c r="E34" s="497"/>
      <c r="F34" s="549"/>
      <c r="G34" s="491"/>
      <c r="H34" s="46" t="s">
        <v>66</v>
      </c>
      <c r="I34" s="16">
        <v>30.2</v>
      </c>
      <c r="J34" s="17">
        <v>30.2</v>
      </c>
      <c r="K34" s="147"/>
      <c r="L34" s="283"/>
      <c r="M34" s="289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01"/>
      <c r="B35" s="407"/>
      <c r="C35" s="526"/>
      <c r="D35" s="455"/>
      <c r="E35" s="528"/>
      <c r="F35" s="550" t="s">
        <v>17</v>
      </c>
      <c r="G35" s="551"/>
      <c r="H35" s="552"/>
      <c r="I35" s="89">
        <f>SUM(J35,L35)</f>
        <v>67.8</v>
      </c>
      <c r="J35" s="290">
        <f>J33+J34</f>
        <v>67.8</v>
      </c>
      <c r="K35" s="290">
        <f t="shared" ref="K35:L35" si="29">K33+K34</f>
        <v>0</v>
      </c>
      <c r="L35" s="290">
        <f t="shared" si="29"/>
        <v>0</v>
      </c>
      <c r="M35" s="6">
        <f>SUM(N35,P35)</f>
        <v>54</v>
      </c>
      <c r="N35" s="106">
        <f>N33+N34</f>
        <v>54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00">
        <v>1</v>
      </c>
      <c r="B36" s="406">
        <v>2</v>
      </c>
      <c r="C36" s="462">
        <v>3</v>
      </c>
      <c r="D36" s="417" t="s">
        <v>69</v>
      </c>
      <c r="E36" s="497">
        <v>8</v>
      </c>
      <c r="F36" s="287" t="s">
        <v>29</v>
      </c>
      <c r="G36" s="223" t="s">
        <v>68</v>
      </c>
      <c r="H36" s="288" t="s">
        <v>65</v>
      </c>
      <c r="I36" s="254">
        <v>2</v>
      </c>
      <c r="J36" s="170">
        <v>2</v>
      </c>
      <c r="K36" s="170">
        <v>1.8</v>
      </c>
      <c r="L36" s="255">
        <v>0</v>
      </c>
      <c r="M36" s="383">
        <v>5.3</v>
      </c>
      <c r="N36" s="384">
        <v>5.3</v>
      </c>
      <c r="O36" s="384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00"/>
      <c r="B37" s="407"/>
      <c r="C37" s="463"/>
      <c r="D37" s="496"/>
      <c r="E37" s="498"/>
      <c r="F37" s="484" t="s">
        <v>17</v>
      </c>
      <c r="G37" s="484"/>
      <c r="H37" s="485"/>
      <c r="I37" s="89">
        <f>SUM(J37,L37)</f>
        <v>2</v>
      </c>
      <c r="J37" s="290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2">
        <v>1</v>
      </c>
      <c r="B38" s="54">
        <v>2</v>
      </c>
      <c r="C38" s="447" t="s">
        <v>27</v>
      </c>
      <c r="D38" s="448"/>
      <c r="E38" s="448"/>
      <c r="F38" s="448"/>
      <c r="G38" s="448"/>
      <c r="H38" s="449"/>
      <c r="I38" s="286">
        <f t="shared" ref="I38" si="36">SUM(J38,L38)</f>
        <v>69.8</v>
      </c>
      <c r="J38" s="285">
        <f>J32+J35+J37</f>
        <v>69.8</v>
      </c>
      <c r="K38" s="285">
        <f t="shared" ref="K38:L38" si="37">K32+K35+K37</f>
        <v>1.8</v>
      </c>
      <c r="L38" s="285">
        <f t="shared" si="37"/>
        <v>0</v>
      </c>
      <c r="M38" s="286">
        <f t="shared" ref="M38" si="38">SUM(N38,P38)</f>
        <v>69.3</v>
      </c>
      <c r="N38" s="285">
        <f>N32+N35+N37</f>
        <v>69.3</v>
      </c>
      <c r="O38" s="285">
        <f t="shared" ref="O38" si="39">O32+O35+O37</f>
        <v>4.8</v>
      </c>
      <c r="P38" s="285">
        <f t="shared" ref="P38" si="40">P32+P35+P37</f>
        <v>0</v>
      </c>
      <c r="Q38" s="286">
        <f t="shared" ref="Q38" si="41">SUM(R38,T38)</f>
        <v>41</v>
      </c>
      <c r="R38" s="285">
        <f>R32+R35+R37</f>
        <v>41</v>
      </c>
      <c r="S38" s="285">
        <f t="shared" ref="S38" si="42">S32+S35+S37</f>
        <v>0</v>
      </c>
      <c r="T38" s="285">
        <f t="shared" ref="T38" si="43">T32+T35+T37</f>
        <v>0</v>
      </c>
      <c r="U38" s="286">
        <f t="shared" ref="U38" si="44">SUM(V38,X38)</f>
        <v>41</v>
      </c>
      <c r="V38" s="285">
        <f>V32+V35+V37</f>
        <v>41</v>
      </c>
      <c r="W38" s="285">
        <f t="shared" ref="W38" si="45">W32+W35+W37</f>
        <v>0</v>
      </c>
      <c r="X38" s="285">
        <f t="shared" ref="X38" si="46">X32+X35+X37</f>
        <v>0</v>
      </c>
    </row>
    <row r="39" spans="1:32" ht="13.5" thickBot="1" x14ac:dyDescent="0.25">
      <c r="A39" s="303">
        <v>1</v>
      </c>
      <c r="B39" s="601" t="s">
        <v>99</v>
      </c>
      <c r="C39" s="602"/>
      <c r="D39" s="602"/>
      <c r="E39" s="602"/>
      <c r="F39" s="602"/>
      <c r="G39" s="602"/>
      <c r="H39" s="603"/>
      <c r="I39" s="300">
        <f>J39+L39</f>
        <v>17229.699999999997</v>
      </c>
      <c r="J39" s="301">
        <f>J38+J29</f>
        <v>17229.699999999997</v>
      </c>
      <c r="K39" s="301">
        <f t="shared" ref="K39:L39" si="47">K38+K29</f>
        <v>1.8</v>
      </c>
      <c r="L39" s="301">
        <f t="shared" si="47"/>
        <v>0</v>
      </c>
      <c r="M39" s="300">
        <f t="shared" ref="M39" si="48">N39+P39</f>
        <v>17637.599999999999</v>
      </c>
      <c r="N39" s="301">
        <f>N38+N29</f>
        <v>17637.599999999999</v>
      </c>
      <c r="O39" s="301">
        <f t="shared" ref="O39" si="49">O38+O29</f>
        <v>4.8</v>
      </c>
      <c r="P39" s="301">
        <f t="shared" ref="P39" si="50">P38+P29</f>
        <v>0</v>
      </c>
      <c r="Q39" s="302">
        <f t="shared" ref="Q39" si="51">R39+T39</f>
        <v>18037</v>
      </c>
      <c r="R39" s="301">
        <f>R38+R29</f>
        <v>18037</v>
      </c>
      <c r="S39" s="301">
        <f t="shared" ref="S39" si="52">S38+S29</f>
        <v>0</v>
      </c>
      <c r="T39" s="301">
        <f t="shared" ref="T39" si="53">T38+T29</f>
        <v>0</v>
      </c>
      <c r="U39" s="302">
        <f t="shared" ref="U39" si="54">V39+X39</f>
        <v>18037</v>
      </c>
      <c r="V39" s="301">
        <f>V38+V29</f>
        <v>18037</v>
      </c>
      <c r="W39" s="301">
        <f t="shared" ref="W39" si="55">W38+W29</f>
        <v>0</v>
      </c>
      <c r="X39" s="301">
        <f t="shared" ref="X39" si="56">X38+X29</f>
        <v>0</v>
      </c>
    </row>
    <row r="40" spans="1:32" ht="13.5" customHeight="1" thickBot="1" x14ac:dyDescent="0.25">
      <c r="A40" s="295">
        <v>2</v>
      </c>
      <c r="B40" s="598" t="s">
        <v>155</v>
      </c>
      <c r="C40" s="599"/>
      <c r="D40" s="599"/>
      <c r="E40" s="599"/>
      <c r="F40" s="599"/>
      <c r="G40" s="599"/>
      <c r="H40" s="599"/>
      <c r="I40" s="599"/>
      <c r="J40" s="599"/>
      <c r="K40" s="599"/>
      <c r="L40" s="599"/>
      <c r="M40" s="599"/>
      <c r="N40" s="599"/>
      <c r="O40" s="599"/>
      <c r="P40" s="599"/>
      <c r="Q40" s="599"/>
      <c r="R40" s="599"/>
      <c r="S40" s="599"/>
      <c r="T40" s="599"/>
      <c r="U40" s="599"/>
      <c r="V40" s="599"/>
      <c r="W40" s="599"/>
      <c r="X40" s="600"/>
    </row>
    <row r="41" spans="1:32" ht="13.5" customHeight="1" thickBot="1" x14ac:dyDescent="0.25">
      <c r="A41" s="213">
        <v>2</v>
      </c>
      <c r="B41" s="48">
        <v>1</v>
      </c>
      <c r="C41" s="604" t="s">
        <v>152</v>
      </c>
      <c r="D41" s="605"/>
      <c r="E41" s="605"/>
      <c r="F41" s="605"/>
      <c r="G41" s="605"/>
      <c r="H41" s="605"/>
      <c r="I41" s="605"/>
      <c r="J41" s="605"/>
      <c r="K41" s="605"/>
      <c r="L41" s="605"/>
      <c r="M41" s="605"/>
      <c r="N41" s="605"/>
      <c r="O41" s="605"/>
      <c r="P41" s="605"/>
      <c r="Q41" s="605"/>
      <c r="R41" s="605"/>
      <c r="S41" s="605"/>
      <c r="T41" s="605"/>
      <c r="U41" s="605"/>
      <c r="V41" s="605"/>
      <c r="W41" s="605"/>
      <c r="X41" s="606"/>
    </row>
    <row r="42" spans="1:32" ht="37.5" hidden="1" customHeight="1" x14ac:dyDescent="0.2">
      <c r="A42" s="453">
        <v>2</v>
      </c>
      <c r="B42" s="405">
        <v>1</v>
      </c>
      <c r="C42" s="419">
        <v>1</v>
      </c>
      <c r="D42" s="472" t="s">
        <v>28</v>
      </c>
      <c r="E42" s="505" t="s">
        <v>111</v>
      </c>
      <c r="F42" s="553" t="s">
        <v>29</v>
      </c>
      <c r="G42" s="446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00"/>
      <c r="B43" s="406"/>
      <c r="C43" s="409"/>
      <c r="D43" s="417"/>
      <c r="E43" s="499"/>
      <c r="F43" s="457"/>
      <c r="G43" s="416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00"/>
      <c r="B44" s="406"/>
      <c r="C44" s="409"/>
      <c r="D44" s="417"/>
      <c r="E44" s="499"/>
      <c r="F44" s="457"/>
      <c r="G44" s="416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" customHeight="1" x14ac:dyDescent="0.2">
      <c r="A45" s="400"/>
      <c r="B45" s="406"/>
      <c r="C45" s="409"/>
      <c r="D45" s="417"/>
      <c r="E45" s="499"/>
      <c r="F45" s="419" t="s">
        <v>29</v>
      </c>
      <c r="G45" s="446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589.79999999999995</v>
      </c>
      <c r="N45" s="382">
        <f>589.8-4.1</f>
        <v>585.69999999999993</v>
      </c>
      <c r="O45" s="382">
        <v>508.5</v>
      </c>
      <c r="P45" s="352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1"/>
      <c r="Y45" s="153"/>
      <c r="Z45" s="240"/>
      <c r="AA45" s="153"/>
      <c r="AB45" s="153"/>
      <c r="AC45" s="237"/>
      <c r="AD45" s="239"/>
      <c r="AE45" s="239"/>
      <c r="AF45" s="239"/>
    </row>
    <row r="46" spans="1:32" ht="24.2" customHeight="1" x14ac:dyDescent="0.2">
      <c r="A46" s="400"/>
      <c r="B46" s="406"/>
      <c r="C46" s="409"/>
      <c r="D46" s="417"/>
      <c r="E46" s="499"/>
      <c r="F46" s="409"/>
      <c r="G46" s="416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2">
        <v>0</v>
      </c>
      <c r="O46" s="382">
        <v>0</v>
      </c>
      <c r="P46" s="352"/>
      <c r="Q46" s="162"/>
      <c r="R46" s="107"/>
      <c r="S46" s="107"/>
      <c r="T46" s="96"/>
      <c r="U46" s="162"/>
      <c r="V46" s="164"/>
      <c r="W46" s="107"/>
      <c r="X46" s="250"/>
      <c r="Y46" s="153"/>
      <c r="Z46" s="240"/>
      <c r="AA46" s="153"/>
      <c r="AB46" s="153"/>
      <c r="AC46" s="237"/>
      <c r="AD46" s="239"/>
      <c r="AE46" s="239"/>
      <c r="AF46" s="239"/>
    </row>
    <row r="47" spans="1:32" ht="21" customHeight="1" x14ac:dyDescent="0.2">
      <c r="A47" s="400"/>
      <c r="B47" s="406"/>
      <c r="C47" s="409"/>
      <c r="D47" s="417"/>
      <c r="E47" s="499"/>
      <c r="F47" s="409"/>
      <c r="G47" s="416"/>
      <c r="H47" s="50" t="s">
        <v>65</v>
      </c>
      <c r="I47" s="162"/>
      <c r="J47" s="107"/>
      <c r="K47" s="107"/>
      <c r="L47" s="96"/>
      <c r="M47" s="162">
        <f>N47+P47</f>
        <v>24.7</v>
      </c>
      <c r="N47" s="382">
        <v>24.7</v>
      </c>
      <c r="O47" s="382">
        <v>24.3</v>
      </c>
      <c r="P47" s="352"/>
      <c r="Q47" s="162"/>
      <c r="R47" s="107"/>
      <c r="S47" s="107"/>
      <c r="T47" s="96"/>
      <c r="U47" s="162"/>
      <c r="V47" s="164"/>
      <c r="W47" s="107"/>
      <c r="X47" s="250"/>
      <c r="Y47" s="153"/>
      <c r="Z47" s="240"/>
      <c r="AA47" s="153"/>
      <c r="AB47" s="153"/>
      <c r="AC47" s="237"/>
      <c r="AD47" s="239"/>
      <c r="AE47" s="239"/>
      <c r="AF47" s="239"/>
    </row>
    <row r="48" spans="1:32" ht="24.75" customHeight="1" thickBot="1" x14ac:dyDescent="0.25">
      <c r="A48" s="400"/>
      <c r="B48" s="406"/>
      <c r="C48" s="409"/>
      <c r="D48" s="417"/>
      <c r="E48" s="499"/>
      <c r="F48" s="420"/>
      <c r="G48" s="491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2">
        <v>21</v>
      </c>
      <c r="O48" s="382">
        <v>12.1</v>
      </c>
      <c r="P48" s="351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37"/>
      <c r="AD48" s="239"/>
      <c r="AE48" s="238"/>
      <c r="AF48" s="238"/>
    </row>
    <row r="49" spans="1:32" ht="17.25" customHeight="1" thickBot="1" x14ac:dyDescent="0.25">
      <c r="A49" s="401"/>
      <c r="B49" s="407"/>
      <c r="C49" s="410"/>
      <c r="D49" s="455"/>
      <c r="E49" s="500"/>
      <c r="F49" s="423" t="s">
        <v>17</v>
      </c>
      <c r="G49" s="424"/>
      <c r="H49" s="425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631.4</v>
      </c>
      <c r="N49" s="106">
        <f>SUM(N42:N48)</f>
        <v>631.4</v>
      </c>
      <c r="O49" s="106">
        <f>SUM(O42:O48)</f>
        <v>544.9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00">
        <v>2</v>
      </c>
      <c r="B50" s="406">
        <v>1</v>
      </c>
      <c r="C50" s="409">
        <v>2</v>
      </c>
      <c r="D50" s="417" t="s">
        <v>103</v>
      </c>
      <c r="E50" s="596" t="s">
        <v>109</v>
      </c>
      <c r="F50" s="553" t="s">
        <v>29</v>
      </c>
      <c r="G50" s="446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f>558.8-8.9</f>
        <v>549.9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0"/>
      <c r="AA50" s="153"/>
      <c r="AC50" s="237"/>
      <c r="AD50" s="66"/>
      <c r="AE50" s="66"/>
      <c r="AF50" s="237"/>
    </row>
    <row r="51" spans="1:32" ht="23.25" customHeight="1" x14ac:dyDescent="0.2">
      <c r="A51" s="400"/>
      <c r="B51" s="406"/>
      <c r="C51" s="409"/>
      <c r="D51" s="417"/>
      <c r="E51" s="596"/>
      <c r="F51" s="457"/>
      <c r="G51" s="416"/>
      <c r="H51" s="49" t="s">
        <v>119</v>
      </c>
      <c r="I51" s="108">
        <v>4.9000000000000004</v>
      </c>
      <c r="J51" s="251">
        <v>4.9000000000000004</v>
      </c>
      <c r="K51" s="251">
        <v>4.8</v>
      </c>
      <c r="L51" s="252"/>
      <c r="M51" s="162">
        <v>0</v>
      </c>
      <c r="N51" s="251">
        <v>0</v>
      </c>
      <c r="O51" s="251">
        <v>0</v>
      </c>
      <c r="P51" s="252"/>
      <c r="Q51" s="162"/>
      <c r="R51" s="251"/>
      <c r="S51" s="251"/>
      <c r="T51" s="252"/>
      <c r="U51" s="162"/>
      <c r="V51" s="251"/>
      <c r="W51" s="251"/>
      <c r="X51" s="252"/>
      <c r="Z51" s="240"/>
      <c r="AA51" s="153"/>
      <c r="AC51" s="237"/>
      <c r="AD51" s="66"/>
      <c r="AE51" s="66"/>
      <c r="AF51" s="237"/>
    </row>
    <row r="52" spans="1:32" ht="23.25" hidden="1" customHeight="1" x14ac:dyDescent="0.2">
      <c r="A52" s="400"/>
      <c r="B52" s="406"/>
      <c r="C52" s="409"/>
      <c r="D52" s="417"/>
      <c r="E52" s="596"/>
      <c r="F52" s="457"/>
      <c r="G52" s="416"/>
      <c r="H52" s="49" t="s">
        <v>65</v>
      </c>
      <c r="I52" s="312"/>
      <c r="J52" s="251"/>
      <c r="K52" s="251"/>
      <c r="L52" s="252"/>
      <c r="M52" s="162"/>
      <c r="N52" s="251"/>
      <c r="O52" s="251"/>
      <c r="P52" s="252"/>
      <c r="Q52" s="162"/>
      <c r="R52" s="251"/>
      <c r="S52" s="251"/>
      <c r="T52" s="252"/>
      <c r="U52" s="162"/>
      <c r="V52" s="251"/>
      <c r="W52" s="251"/>
      <c r="X52" s="252"/>
      <c r="Z52" s="240"/>
      <c r="AA52" s="153"/>
      <c r="AC52" s="237"/>
      <c r="AD52" s="66"/>
      <c r="AE52" s="66"/>
      <c r="AF52" s="237"/>
    </row>
    <row r="53" spans="1:32" ht="23.25" customHeight="1" x14ac:dyDescent="0.2">
      <c r="A53" s="400"/>
      <c r="B53" s="406"/>
      <c r="C53" s="409"/>
      <c r="D53" s="417"/>
      <c r="E53" s="596"/>
      <c r="F53" s="457"/>
      <c r="G53" s="416"/>
      <c r="H53" s="49" t="s">
        <v>65</v>
      </c>
      <c r="I53" s="312"/>
      <c r="J53" s="251"/>
      <c r="K53" s="251"/>
      <c r="L53" s="252"/>
      <c r="M53" s="162">
        <f>N53+P53</f>
        <v>20.9</v>
      </c>
      <c r="N53" s="251">
        <f>15.2-10.6+16.3</f>
        <v>20.9</v>
      </c>
      <c r="O53" s="251">
        <f>15.2-10.6+16.1</f>
        <v>20.700000000000003</v>
      </c>
      <c r="P53" s="252"/>
      <c r="Q53" s="162"/>
      <c r="R53" s="251"/>
      <c r="S53" s="251"/>
      <c r="T53" s="252"/>
      <c r="U53" s="162"/>
      <c r="V53" s="251"/>
      <c r="W53" s="251"/>
      <c r="X53" s="252"/>
      <c r="Z53" s="240"/>
      <c r="AA53" s="153"/>
      <c r="AC53" s="237"/>
      <c r="AD53" s="66"/>
      <c r="AE53" s="66"/>
      <c r="AF53" s="237"/>
    </row>
    <row r="54" spans="1:32" ht="23.25" customHeight="1" thickBot="1" x14ac:dyDescent="0.25">
      <c r="A54" s="400"/>
      <c r="B54" s="406"/>
      <c r="C54" s="409"/>
      <c r="D54" s="417"/>
      <c r="E54" s="596"/>
      <c r="F54" s="457"/>
      <c r="G54" s="416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1">
        <v>25.2</v>
      </c>
      <c r="O54" s="381">
        <v>13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37"/>
      <c r="AD54" s="66"/>
    </row>
    <row r="55" spans="1:32" ht="30" customHeight="1" thickBot="1" x14ac:dyDescent="0.25">
      <c r="A55" s="401"/>
      <c r="B55" s="407"/>
      <c r="C55" s="410"/>
      <c r="D55" s="455"/>
      <c r="E55" s="597"/>
      <c r="F55" s="423" t="s">
        <v>17</v>
      </c>
      <c r="G55" s="424"/>
      <c r="H55" s="425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596</v>
      </c>
      <c r="N55" s="106">
        <f>SUM(N50:N54)</f>
        <v>596</v>
      </c>
      <c r="O55" s="106">
        <f>SUM(O50:O54)</f>
        <v>492.9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2" customHeight="1" x14ac:dyDescent="0.2">
      <c r="A56" s="453">
        <v>2</v>
      </c>
      <c r="B56" s="405">
        <v>1</v>
      </c>
      <c r="C56" s="408">
        <v>3</v>
      </c>
      <c r="D56" s="454" t="s">
        <v>104</v>
      </c>
      <c r="E56" s="595" t="s">
        <v>116</v>
      </c>
      <c r="F56" s="457" t="s">
        <v>29</v>
      </c>
      <c r="G56" s="446" t="s">
        <v>33</v>
      </c>
      <c r="H56" s="233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1">
        <v>561.79999999999995</v>
      </c>
      <c r="N56" s="112">
        <f>561.8-3.4</f>
        <v>558.4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0"/>
      <c r="AA56" s="153"/>
      <c r="AB56" s="153"/>
      <c r="AC56" s="236"/>
      <c r="AD56" s="236"/>
      <c r="AE56" s="236"/>
      <c r="AF56" s="236"/>
    </row>
    <row r="57" spans="1:32" ht="24.2" customHeight="1" x14ac:dyDescent="0.2">
      <c r="A57" s="400"/>
      <c r="B57" s="406"/>
      <c r="C57" s="409"/>
      <c r="D57" s="417"/>
      <c r="E57" s="596"/>
      <c r="F57" s="458"/>
      <c r="G57" s="416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34">
        <v>60.7</v>
      </c>
      <c r="N57" s="354">
        <v>60.7</v>
      </c>
      <c r="O57" s="354">
        <v>51.4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37"/>
      <c r="AD57" s="236"/>
    </row>
    <row r="58" spans="1:32" ht="24.2" customHeight="1" x14ac:dyDescent="0.2">
      <c r="A58" s="400"/>
      <c r="B58" s="406"/>
      <c r="C58" s="409"/>
      <c r="D58" s="417"/>
      <c r="E58" s="596"/>
      <c r="F58" s="408" t="s">
        <v>34</v>
      </c>
      <c r="G58" s="416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v>283.3</v>
      </c>
      <c r="N58" s="382">
        <f>283.3+4.8+21.7</f>
        <v>309.8</v>
      </c>
      <c r="O58" s="382">
        <f>277.3+4.7+21.4</f>
        <v>303.39999999999998</v>
      </c>
      <c r="P58" s="96"/>
      <c r="Q58" s="108">
        <f>R58+T58</f>
        <v>276.8</v>
      </c>
      <c r="R58" s="107">
        <v>276.8</v>
      </c>
      <c r="S58" s="107">
        <v>276.8</v>
      </c>
      <c r="T58" s="267"/>
      <c r="U58" s="108">
        <f>V58+X58</f>
        <v>276.8</v>
      </c>
      <c r="V58" s="107">
        <v>276.8</v>
      </c>
      <c r="W58" s="107">
        <v>276.8</v>
      </c>
      <c r="X58" s="262"/>
    </row>
    <row r="59" spans="1:32" ht="24.2" customHeight="1" thickBot="1" x14ac:dyDescent="0.25">
      <c r="A59" s="400"/>
      <c r="B59" s="406"/>
      <c r="C59" s="409"/>
      <c r="D59" s="417"/>
      <c r="E59" s="596"/>
      <c r="F59" s="420"/>
      <c r="G59" s="491"/>
      <c r="H59" s="266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58"/>
      <c r="R59" s="76"/>
      <c r="S59" s="76"/>
      <c r="T59" s="264"/>
      <c r="U59" s="265"/>
      <c r="V59" s="76"/>
      <c r="W59" s="76"/>
      <c r="X59" s="168"/>
    </row>
    <row r="60" spans="1:32" ht="24.2" customHeight="1" thickBot="1" x14ac:dyDescent="0.25">
      <c r="A60" s="401"/>
      <c r="B60" s="407"/>
      <c r="C60" s="410"/>
      <c r="D60" s="455"/>
      <c r="E60" s="597"/>
      <c r="F60" s="423" t="s">
        <v>17</v>
      </c>
      <c r="G60" s="592"/>
      <c r="H60" s="425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905.8</v>
      </c>
      <c r="N60" s="106">
        <f>SUM(N56:N57,N58:N59)</f>
        <v>928.90000000000009</v>
      </c>
      <c r="O60" s="106">
        <f t="shared" ref="O60:P60" si="60">SUM(O56:O57,O58:O59)</f>
        <v>872.4</v>
      </c>
      <c r="P60" s="106">
        <f t="shared" si="60"/>
        <v>0</v>
      </c>
      <c r="Q60" s="75">
        <f t="shared" ref="Q60" si="61">SUM(Q56:Q57,Q58:Q59)</f>
        <v>864.8</v>
      </c>
      <c r="R60" s="106">
        <f t="shared" ref="R60" si="62">SUM(R56:R57,R58:R59)</f>
        <v>864.8</v>
      </c>
      <c r="S60" s="106">
        <f t="shared" ref="S60" si="63">SUM(S56:S57,S58:S59)</f>
        <v>816.8</v>
      </c>
      <c r="T60" s="59">
        <f t="shared" ref="T60" si="64">SUM(T56:T57,T58:T59)</f>
        <v>0</v>
      </c>
      <c r="U60" s="60">
        <f t="shared" ref="U60" si="65">SUM(U56:U57,U58:U59)</f>
        <v>864.8</v>
      </c>
      <c r="V60" s="106">
        <f t="shared" ref="V60" si="66">SUM(V56:V57,V58:V59)</f>
        <v>864.8</v>
      </c>
      <c r="W60" s="106">
        <f t="shared" ref="W60" si="67">SUM(W56:W57,W58:W59)</f>
        <v>816.8</v>
      </c>
      <c r="X60" s="13">
        <f t="shared" ref="X60" si="68">SUM(X56:X57,X58:X59)</f>
        <v>0</v>
      </c>
    </row>
    <row r="61" spans="1:32" ht="24.2" customHeight="1" x14ac:dyDescent="0.2">
      <c r="A61" s="453">
        <v>2</v>
      </c>
      <c r="B61" s="405">
        <v>1</v>
      </c>
      <c r="C61" s="408">
        <v>4</v>
      </c>
      <c r="D61" s="454" t="s">
        <v>40</v>
      </c>
      <c r="E61" s="503" t="s">
        <v>110</v>
      </c>
      <c r="F61" s="419" t="s">
        <v>41</v>
      </c>
      <c r="G61" s="446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3">
        <v>985.8</v>
      </c>
      <c r="O61" s="353">
        <v>773</v>
      </c>
      <c r="P61" s="355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2" customHeight="1" x14ac:dyDescent="0.2">
      <c r="A62" s="400"/>
      <c r="B62" s="406"/>
      <c r="C62" s="409"/>
      <c r="D62" s="417"/>
      <c r="E62" s="504"/>
      <c r="F62" s="409"/>
      <c r="G62" s="416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1">
        <v>269.8</v>
      </c>
      <c r="O62" s="381">
        <v>268.2</v>
      </c>
      <c r="P62" s="356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2" customHeight="1" x14ac:dyDescent="0.2">
      <c r="A63" s="400"/>
      <c r="B63" s="406"/>
      <c r="C63" s="409"/>
      <c r="D63" s="417"/>
      <c r="E63" s="504"/>
      <c r="F63" s="409"/>
      <c r="G63" s="416"/>
      <c r="H63" s="46" t="s">
        <v>119</v>
      </c>
      <c r="I63" s="268">
        <f>J63+L63</f>
        <v>59.2</v>
      </c>
      <c r="J63" s="120">
        <v>55.2</v>
      </c>
      <c r="K63" s="120">
        <v>45.9</v>
      </c>
      <c r="L63" s="119">
        <v>4</v>
      </c>
      <c r="M63" s="133"/>
      <c r="N63" s="354"/>
      <c r="O63" s="354"/>
      <c r="P63" s="357">
        <v>0</v>
      </c>
      <c r="Q63" s="269"/>
      <c r="R63" s="120"/>
      <c r="S63" s="120"/>
      <c r="T63" s="119"/>
      <c r="U63" s="269"/>
      <c r="V63" s="117"/>
      <c r="W63" s="120"/>
      <c r="X63" s="119"/>
    </row>
    <row r="64" spans="1:32" ht="24.2" customHeight="1" x14ac:dyDescent="0.2">
      <c r="A64" s="400"/>
      <c r="B64" s="406"/>
      <c r="C64" s="409"/>
      <c r="D64" s="417"/>
      <c r="E64" s="504"/>
      <c r="F64" s="409"/>
      <c r="G64" s="416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58"/>
      <c r="N64" s="358"/>
      <c r="O64" s="358">
        <v>0</v>
      </c>
      <c r="P64" s="357">
        <v>0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2" customHeight="1" thickBot="1" x14ac:dyDescent="0.25">
      <c r="A65" s="400"/>
      <c r="B65" s="406"/>
      <c r="C65" s="409"/>
      <c r="D65" s="417"/>
      <c r="E65" s="504"/>
      <c r="F65" s="409"/>
      <c r="G65" s="416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59">
        <v>1418.9</v>
      </c>
      <c r="N65" s="360">
        <v>1418.9</v>
      </c>
      <c r="O65" s="360">
        <v>811</v>
      </c>
      <c r="P65" s="361">
        <v>0</v>
      </c>
      <c r="Q65" s="271">
        <v>1013.7</v>
      </c>
      <c r="R65" s="273">
        <v>1013.7</v>
      </c>
      <c r="S65" s="273">
        <v>582.70000000000005</v>
      </c>
      <c r="T65" s="272">
        <v>0</v>
      </c>
      <c r="U65" s="271">
        <v>1013.7</v>
      </c>
      <c r="V65" s="273">
        <v>1013.7</v>
      </c>
      <c r="W65" s="273">
        <v>582.70000000000005</v>
      </c>
      <c r="X65" s="275">
        <v>0</v>
      </c>
    </row>
    <row r="66" spans="1:32" ht="20.100000000000001" customHeight="1" thickBot="1" x14ac:dyDescent="0.25">
      <c r="A66" s="401"/>
      <c r="B66" s="407"/>
      <c r="C66" s="410"/>
      <c r="D66" s="455"/>
      <c r="E66" s="504"/>
      <c r="F66" s="423" t="s">
        <v>17</v>
      </c>
      <c r="G66" s="424"/>
      <c r="H66" s="425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69">SUM(N66,P66)</f>
        <v>2685.6</v>
      </c>
      <c r="N66" s="106">
        <f>SUM(N61:N65)</f>
        <v>2674.5</v>
      </c>
      <c r="O66" s="106">
        <f>SUM(O61:O65)</f>
        <v>1852.2</v>
      </c>
      <c r="P66" s="13">
        <f>SUM(P61:P65)</f>
        <v>11.1</v>
      </c>
      <c r="Q66" s="6">
        <f t="shared" ref="Q66" si="70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1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">
      <c r="A67" s="585">
        <v>2</v>
      </c>
      <c r="B67" s="405">
        <v>1</v>
      </c>
      <c r="C67" s="408">
        <v>5</v>
      </c>
      <c r="D67" s="593" t="s">
        <v>48</v>
      </c>
      <c r="E67" s="456" t="s">
        <v>112</v>
      </c>
      <c r="F67" s="409" t="s">
        <v>29</v>
      </c>
      <c r="G67" s="409" t="s">
        <v>49</v>
      </c>
      <c r="H67" s="263" t="s">
        <v>18</v>
      </c>
      <c r="I67" s="10">
        <v>364.7</v>
      </c>
      <c r="J67" s="274">
        <v>364.7</v>
      </c>
      <c r="K67" s="274">
        <v>332.4</v>
      </c>
      <c r="L67" s="270">
        <v>0</v>
      </c>
      <c r="M67" s="162">
        <f>N67+P67</f>
        <v>397.3</v>
      </c>
      <c r="N67" s="251">
        <f>392.7+4.6</f>
        <v>397.3</v>
      </c>
      <c r="O67" s="251">
        <v>356.2</v>
      </c>
      <c r="P67" s="270">
        <v>0</v>
      </c>
      <c r="Q67" s="10">
        <f>R67+T67</f>
        <v>377.6</v>
      </c>
      <c r="R67" s="274">
        <v>377.6</v>
      </c>
      <c r="S67" s="274">
        <v>347.6</v>
      </c>
      <c r="T67" s="270">
        <v>0</v>
      </c>
      <c r="U67" s="10">
        <f>V67+X67</f>
        <v>377.6</v>
      </c>
      <c r="V67" s="274">
        <v>377.6</v>
      </c>
      <c r="W67" s="274">
        <v>347.6</v>
      </c>
      <c r="X67" s="270">
        <v>0</v>
      </c>
      <c r="Z67" s="240"/>
      <c r="AA67" s="153"/>
      <c r="AC67" s="236"/>
      <c r="AD67" s="236"/>
      <c r="AE67" s="236"/>
      <c r="AF67" s="236"/>
    </row>
    <row r="68" spans="1:32" ht="27.75" customHeight="1" x14ac:dyDescent="0.2">
      <c r="A68" s="585"/>
      <c r="B68" s="406"/>
      <c r="C68" s="409"/>
      <c r="D68" s="593"/>
      <c r="E68" s="457"/>
      <c r="F68" s="409"/>
      <c r="G68" s="409"/>
      <c r="H68" s="388" t="s">
        <v>65</v>
      </c>
      <c r="I68" s="28"/>
      <c r="J68" s="256"/>
      <c r="K68" s="256"/>
      <c r="L68" s="257"/>
      <c r="M68" s="258">
        <f>N68+P68</f>
        <v>14.3</v>
      </c>
      <c r="N68" s="390">
        <v>14.3</v>
      </c>
      <c r="O68" s="390">
        <v>14.1</v>
      </c>
      <c r="P68" s="257"/>
      <c r="Q68" s="28"/>
      <c r="R68" s="256"/>
      <c r="S68" s="256"/>
      <c r="T68" s="257"/>
      <c r="U68" s="28"/>
      <c r="V68" s="256"/>
      <c r="W68" s="256"/>
      <c r="X68" s="257"/>
      <c r="Z68" s="240"/>
      <c r="AA68" s="153"/>
      <c r="AC68" s="236"/>
      <c r="AD68" s="236"/>
      <c r="AE68" s="236"/>
      <c r="AF68" s="236"/>
    </row>
    <row r="69" spans="1:32" ht="24.2" customHeight="1" thickBot="1" x14ac:dyDescent="0.25">
      <c r="A69" s="585"/>
      <c r="B69" s="406"/>
      <c r="C69" s="409"/>
      <c r="D69" s="593"/>
      <c r="E69" s="457"/>
      <c r="F69" s="420"/>
      <c r="G69" s="420"/>
      <c r="H69" s="49" t="s">
        <v>119</v>
      </c>
      <c r="I69" s="116">
        <v>4.3</v>
      </c>
      <c r="J69" s="117">
        <v>4.3</v>
      </c>
      <c r="K69" s="117">
        <v>4.2</v>
      </c>
      <c r="L69" s="118"/>
      <c r="M69" s="108">
        <v>0</v>
      </c>
      <c r="N69" s="117">
        <v>0</v>
      </c>
      <c r="O69" s="117">
        <v>0</v>
      </c>
      <c r="P69" s="118"/>
      <c r="Q69" s="108">
        <f>R69+T69</f>
        <v>0</v>
      </c>
      <c r="R69" s="117"/>
      <c r="S69" s="117"/>
      <c r="T69" s="118"/>
      <c r="U69" s="108">
        <f>V69+X69</f>
        <v>0</v>
      </c>
      <c r="V69" s="117"/>
      <c r="W69" s="117"/>
      <c r="X69" s="117"/>
    </row>
    <row r="70" spans="1:32" ht="45" customHeight="1" thickBot="1" x14ac:dyDescent="0.25">
      <c r="A70" s="586"/>
      <c r="B70" s="407"/>
      <c r="C70" s="410"/>
      <c r="D70" s="593"/>
      <c r="E70" s="528"/>
      <c r="F70" s="413" t="s">
        <v>17</v>
      </c>
      <c r="G70" s="414"/>
      <c r="H70" s="594"/>
      <c r="I70" s="89">
        <f>SUM(J70,L70)</f>
        <v>369</v>
      </c>
      <c r="J70" s="290">
        <f>SUM(J67:J69)</f>
        <v>369</v>
      </c>
      <c r="K70" s="290">
        <f>SUM(K67:K69)</f>
        <v>336.59999999999997</v>
      </c>
      <c r="L70" s="59">
        <f>SUM(L67:L67)</f>
        <v>0</v>
      </c>
      <c r="M70" s="89">
        <f>SUM(N70,P70)</f>
        <v>411.6</v>
      </c>
      <c r="N70" s="290">
        <f>N67+N69+N68</f>
        <v>411.6</v>
      </c>
      <c r="O70" s="290">
        <f>O67+O69+O68</f>
        <v>370.3</v>
      </c>
      <c r="P70" s="59">
        <f>SUM(P67:P67)</f>
        <v>0</v>
      </c>
      <c r="Q70" s="89">
        <f>SUM(R70,T70)</f>
        <v>377.6</v>
      </c>
      <c r="R70" s="290">
        <f>SUM(R67:R67)</f>
        <v>377.6</v>
      </c>
      <c r="S70" s="290">
        <f>SUM(S67:S67)</f>
        <v>347.6</v>
      </c>
      <c r="T70" s="59">
        <f>SUM(T67:T67)</f>
        <v>0</v>
      </c>
      <c r="U70" s="89">
        <f>SUM(V70,X70)</f>
        <v>377.6</v>
      </c>
      <c r="V70" s="290">
        <f>SUM(V67:V67)</f>
        <v>377.6</v>
      </c>
      <c r="W70" s="290">
        <f>SUM(W67:W67)</f>
        <v>347.6</v>
      </c>
      <c r="X70" s="59">
        <f>SUM(X67:X67)</f>
        <v>0</v>
      </c>
      <c r="AC70" s="237"/>
      <c r="AD70" s="237"/>
    </row>
    <row r="71" spans="1:32" ht="24.2" customHeight="1" x14ac:dyDescent="0.2">
      <c r="A71" s="453">
        <v>2</v>
      </c>
      <c r="B71" s="405">
        <v>1</v>
      </c>
      <c r="C71" s="408">
        <v>6</v>
      </c>
      <c r="D71" s="454" t="s">
        <v>89</v>
      </c>
      <c r="E71" s="499" t="s">
        <v>111</v>
      </c>
      <c r="F71" s="419" t="s">
        <v>29</v>
      </c>
      <c r="G71" s="446" t="s">
        <v>47</v>
      </c>
      <c r="H71" s="217" t="s">
        <v>18</v>
      </c>
      <c r="I71" s="79">
        <v>143.30000000000001</v>
      </c>
      <c r="J71" s="110">
        <v>143.30000000000001</v>
      </c>
      <c r="K71" s="110">
        <v>135.30000000000001</v>
      </c>
      <c r="L71" s="111"/>
      <c r="M71" s="101">
        <v>148</v>
      </c>
      <c r="N71" s="112">
        <v>148</v>
      </c>
      <c r="O71" s="112">
        <v>137.9</v>
      </c>
      <c r="P71" s="111">
        <v>0</v>
      </c>
      <c r="Q71" s="165">
        <f>R71+T71</f>
        <v>155.5</v>
      </c>
      <c r="R71" s="163">
        <v>155.5</v>
      </c>
      <c r="S71" s="163">
        <v>142.80000000000001</v>
      </c>
      <c r="T71" s="111">
        <v>0</v>
      </c>
      <c r="U71" s="165">
        <f>V71+X71</f>
        <v>155.5</v>
      </c>
      <c r="V71" s="163">
        <v>155.5</v>
      </c>
      <c r="W71" s="110">
        <v>142.80000000000001</v>
      </c>
      <c r="X71" s="111">
        <v>0</v>
      </c>
      <c r="Z71" s="241"/>
      <c r="AC71" s="237"/>
      <c r="AD71" s="237"/>
      <c r="AE71" s="237"/>
      <c r="AF71" s="237"/>
    </row>
    <row r="72" spans="1:32" ht="24.2" customHeight="1" thickBot="1" x14ac:dyDescent="0.25">
      <c r="A72" s="400"/>
      <c r="B72" s="406"/>
      <c r="C72" s="409"/>
      <c r="D72" s="417"/>
      <c r="E72" s="499"/>
      <c r="F72" s="409"/>
      <c r="G72" s="416"/>
      <c r="H72" s="61" t="s">
        <v>31</v>
      </c>
      <c r="I72" s="221">
        <v>5.4</v>
      </c>
      <c r="J72" s="115">
        <v>5.4</v>
      </c>
      <c r="K72" s="115"/>
      <c r="L72" s="114"/>
      <c r="M72" s="82">
        <f>N72+P72</f>
        <v>5.5</v>
      </c>
      <c r="N72" s="273">
        <v>5.5</v>
      </c>
      <c r="O72" s="273"/>
      <c r="P72" s="114">
        <v>0</v>
      </c>
      <c r="Q72" s="222">
        <f>R72+T72</f>
        <v>5.5</v>
      </c>
      <c r="R72" s="115">
        <v>5.5</v>
      </c>
      <c r="S72" s="115"/>
      <c r="T72" s="114">
        <v>0</v>
      </c>
      <c r="U72" s="82">
        <f>V72+X72</f>
        <v>5.5</v>
      </c>
      <c r="V72" s="115">
        <v>5.5</v>
      </c>
      <c r="W72" s="115"/>
      <c r="X72" s="114">
        <v>0</v>
      </c>
      <c r="AC72" s="237"/>
      <c r="AD72" s="237"/>
    </row>
    <row r="73" spans="1:32" ht="17.100000000000001" customHeight="1" thickBot="1" x14ac:dyDescent="0.25">
      <c r="A73" s="401"/>
      <c r="B73" s="407"/>
      <c r="C73" s="410"/>
      <c r="D73" s="455"/>
      <c r="E73" s="500"/>
      <c r="F73" s="445" t="s">
        <v>17</v>
      </c>
      <c r="G73" s="414"/>
      <c r="H73" s="415"/>
      <c r="I73" s="64">
        <f>SUM(J73,L73)</f>
        <v>148.70000000000002</v>
      </c>
      <c r="J73" s="62">
        <f>SUM(J71:J72)</f>
        <v>148.70000000000002</v>
      </c>
      <c r="K73" s="62">
        <f>SUM(K71:K72)</f>
        <v>135.30000000000001</v>
      </c>
      <c r="L73" s="63">
        <f>SUM(L71:L72)</f>
        <v>0</v>
      </c>
      <c r="M73" s="64">
        <f>SUM(N73,P73)</f>
        <v>153.5</v>
      </c>
      <c r="N73" s="62">
        <f>SUM(N71:N72)</f>
        <v>153.5</v>
      </c>
      <c r="O73" s="62">
        <f>SUM(O71:O72)</f>
        <v>137.9</v>
      </c>
      <c r="P73" s="63">
        <f>SUM(P71:P72)</f>
        <v>0</v>
      </c>
      <c r="Q73" s="65">
        <f>SUM(R73,T73)</f>
        <v>161</v>
      </c>
      <c r="R73" s="62">
        <f>SUM(R71:R72)</f>
        <v>161</v>
      </c>
      <c r="S73" s="62">
        <f>SUM(S71:S72)</f>
        <v>142.80000000000001</v>
      </c>
      <c r="T73" s="63">
        <f>SUM(T71:T72)</f>
        <v>0</v>
      </c>
      <c r="U73" s="65">
        <f>SUM(V73,X73)</f>
        <v>161</v>
      </c>
      <c r="V73" s="62">
        <f>SUM(V71:V72)</f>
        <v>161</v>
      </c>
      <c r="W73" s="62">
        <f>SUM(W71:W72)</f>
        <v>142.80000000000001</v>
      </c>
      <c r="X73" s="63">
        <f>SUM(X71:X72)</f>
        <v>0</v>
      </c>
    </row>
    <row r="74" spans="1:32" ht="30.75" customHeight="1" thickBot="1" x14ac:dyDescent="0.25">
      <c r="A74" s="453">
        <v>2</v>
      </c>
      <c r="B74" s="405">
        <v>1</v>
      </c>
      <c r="C74" s="408">
        <v>7</v>
      </c>
      <c r="D74" s="411" t="s">
        <v>83</v>
      </c>
      <c r="E74" s="412" t="s">
        <v>111</v>
      </c>
      <c r="F74" s="211" t="s">
        <v>29</v>
      </c>
      <c r="G74" s="211" t="s">
        <v>84</v>
      </c>
      <c r="H74" s="253" t="s">
        <v>18</v>
      </c>
      <c r="I74" s="254">
        <f>J74+L74</f>
        <v>111.7</v>
      </c>
      <c r="J74" s="170">
        <v>111.7</v>
      </c>
      <c r="K74" s="170">
        <v>56.9</v>
      </c>
      <c r="L74" s="255"/>
      <c r="M74" s="77">
        <v>118.3</v>
      </c>
      <c r="N74" s="77">
        <v>118.3</v>
      </c>
      <c r="O74" s="77">
        <v>59.6</v>
      </c>
      <c r="P74" s="100"/>
      <c r="Q74" s="99">
        <f>R74+T74</f>
        <v>130.4</v>
      </c>
      <c r="R74" s="99">
        <v>130.4</v>
      </c>
      <c r="S74" s="99">
        <v>61.5</v>
      </c>
      <c r="T74" s="100"/>
      <c r="U74" s="99">
        <f>V74+X74</f>
        <v>130.4</v>
      </c>
      <c r="V74" s="99">
        <v>130.4</v>
      </c>
      <c r="W74" s="99">
        <v>61.5</v>
      </c>
      <c r="X74" s="100"/>
      <c r="AC74" s="237"/>
      <c r="AD74" s="237"/>
      <c r="AE74" s="237"/>
      <c r="AF74" s="237"/>
    </row>
    <row r="75" spans="1:32" ht="30.75" customHeight="1" thickBot="1" x14ac:dyDescent="0.25">
      <c r="A75" s="401"/>
      <c r="B75" s="407"/>
      <c r="C75" s="410"/>
      <c r="D75" s="411"/>
      <c r="E75" s="494"/>
      <c r="F75" s="445" t="s">
        <v>17</v>
      </c>
      <c r="G75" s="414"/>
      <c r="H75" s="415"/>
      <c r="I75" s="75">
        <f t="shared" ref="I75:I80" si="72">SUM(J75,L75)</f>
        <v>111.7</v>
      </c>
      <c r="J75" s="106">
        <f>SUM(J74)</f>
        <v>111.7</v>
      </c>
      <c r="K75" s="106">
        <f>SUM(K74)</f>
        <v>56.9</v>
      </c>
      <c r="L75" s="13">
        <f>SUM(L74)</f>
        <v>0</v>
      </c>
      <c r="M75" s="75">
        <f t="shared" ref="M75" si="73">SUM(N75,P75)</f>
        <v>118.3</v>
      </c>
      <c r="N75" s="106">
        <f>SUM(N74)</f>
        <v>118.3</v>
      </c>
      <c r="O75" s="106">
        <f>SUM(O74)</f>
        <v>59.6</v>
      </c>
      <c r="P75" s="13">
        <f>SUM(P74)</f>
        <v>0</v>
      </c>
      <c r="Q75" s="6">
        <f t="shared" ref="Q75:Q80" si="74">SUM(R75,T75)</f>
        <v>130.4</v>
      </c>
      <c r="R75" s="5">
        <f>SUM(R74)</f>
        <v>130.4</v>
      </c>
      <c r="S75" s="5">
        <f>SUM(S74)</f>
        <v>61.5</v>
      </c>
      <c r="T75" s="13">
        <f>SUM(T74)</f>
        <v>0</v>
      </c>
      <c r="U75" s="6">
        <f t="shared" ref="U75:U80" si="75">SUM(V75,X75)</f>
        <v>130.4</v>
      </c>
      <c r="V75" s="5">
        <f>SUM(V74)</f>
        <v>130.4</v>
      </c>
      <c r="W75" s="5">
        <f>SUM(W74)</f>
        <v>61.5</v>
      </c>
      <c r="X75" s="13">
        <f>SUM(X74)</f>
        <v>0</v>
      </c>
      <c r="AC75" s="237"/>
    </row>
    <row r="76" spans="1:32" ht="20.25" customHeight="1" thickBot="1" x14ac:dyDescent="0.25">
      <c r="A76" s="453">
        <v>2</v>
      </c>
      <c r="B76" s="405">
        <v>1</v>
      </c>
      <c r="C76" s="408">
        <v>8</v>
      </c>
      <c r="D76" s="501" t="s">
        <v>158</v>
      </c>
      <c r="E76" s="456">
        <v>9</v>
      </c>
      <c r="F76" s="339" t="s">
        <v>29</v>
      </c>
      <c r="G76" s="344" t="s">
        <v>150</v>
      </c>
      <c r="H76" s="345" t="s">
        <v>18</v>
      </c>
      <c r="I76" s="340"/>
      <c r="J76" s="341"/>
      <c r="K76" s="341"/>
      <c r="L76" s="342"/>
      <c r="M76" s="340">
        <f>N76+P76</f>
        <v>39.099999999999994</v>
      </c>
      <c r="N76" s="341">
        <f>16.7+22.4</f>
        <v>39.099999999999994</v>
      </c>
      <c r="O76" s="341"/>
      <c r="P76" s="342"/>
      <c r="Q76" s="343">
        <v>19.7</v>
      </c>
      <c r="R76" s="342">
        <v>19.7</v>
      </c>
      <c r="S76" s="342"/>
      <c r="T76" s="342"/>
      <c r="U76" s="343">
        <v>19.7</v>
      </c>
      <c r="V76" s="342">
        <v>19.7</v>
      </c>
      <c r="W76" s="342"/>
      <c r="X76" s="346"/>
      <c r="AC76" s="237"/>
    </row>
    <row r="77" spans="1:32" ht="21" customHeight="1" thickBot="1" x14ac:dyDescent="0.25">
      <c r="A77" s="401"/>
      <c r="B77" s="407"/>
      <c r="C77" s="410"/>
      <c r="D77" s="502"/>
      <c r="E77" s="458"/>
      <c r="F77" s="445" t="s">
        <v>17</v>
      </c>
      <c r="G77" s="414"/>
      <c r="H77" s="415"/>
      <c r="I77" s="75"/>
      <c r="J77" s="106"/>
      <c r="K77" s="106"/>
      <c r="L77" s="5"/>
      <c r="M77" s="75">
        <f>SUM(N76,P76)</f>
        <v>39.099999999999994</v>
      </c>
      <c r="N77" s="106">
        <f>SUM(N76)</f>
        <v>39.099999999999994</v>
      </c>
      <c r="O77" s="106">
        <f>SUM(O76)</f>
        <v>0</v>
      </c>
      <c r="P77" s="5"/>
      <c r="Q77" s="6">
        <f>SUM(R76,T76)</f>
        <v>19.7</v>
      </c>
      <c r="R77" s="5">
        <f>SUM(R76)</f>
        <v>19.7</v>
      </c>
      <c r="S77" s="5">
        <f>SUM(S76)</f>
        <v>0</v>
      </c>
      <c r="T77" s="5"/>
      <c r="U77" s="6">
        <f>SUM(V76,X76)</f>
        <v>19.7</v>
      </c>
      <c r="V77" s="5">
        <f>SUM(V76)</f>
        <v>19.7</v>
      </c>
      <c r="W77" s="5"/>
      <c r="X77" s="13"/>
      <c r="AC77" s="237"/>
    </row>
    <row r="78" spans="1:32" ht="33.75" customHeight="1" thickBot="1" x14ac:dyDescent="0.25">
      <c r="A78" s="453">
        <v>2</v>
      </c>
      <c r="B78" s="405">
        <v>1</v>
      </c>
      <c r="C78" s="462">
        <v>9</v>
      </c>
      <c r="D78" s="619" t="s">
        <v>159</v>
      </c>
      <c r="E78" s="457">
        <v>9</v>
      </c>
      <c r="F78" s="387" t="s">
        <v>29</v>
      </c>
      <c r="G78" s="223" t="s">
        <v>160</v>
      </c>
      <c r="H78" s="345" t="s">
        <v>18</v>
      </c>
      <c r="I78" s="340"/>
      <c r="J78" s="341"/>
      <c r="K78" s="341"/>
      <c r="L78" s="342"/>
      <c r="M78" s="340">
        <f>N78+P78</f>
        <v>25</v>
      </c>
      <c r="N78" s="341">
        <v>25</v>
      </c>
      <c r="O78" s="341"/>
      <c r="P78" s="342"/>
      <c r="Q78" s="343">
        <f>R78+T78</f>
        <v>0</v>
      </c>
      <c r="R78" s="342"/>
      <c r="S78" s="342"/>
      <c r="T78" s="342"/>
      <c r="U78" s="343">
        <f>V78+X78</f>
        <v>0</v>
      </c>
      <c r="V78" s="342"/>
      <c r="W78" s="342"/>
      <c r="X78" s="346"/>
      <c r="AC78" s="237"/>
    </row>
    <row r="79" spans="1:32" ht="34.5" customHeight="1" thickBot="1" x14ac:dyDescent="0.25">
      <c r="A79" s="401"/>
      <c r="B79" s="407"/>
      <c r="C79" s="463"/>
      <c r="D79" s="620"/>
      <c r="E79" s="621"/>
      <c r="F79" s="445" t="s">
        <v>17</v>
      </c>
      <c r="G79" s="414"/>
      <c r="H79" s="415"/>
      <c r="I79" s="75"/>
      <c r="J79" s="106"/>
      <c r="K79" s="106"/>
      <c r="L79" s="5"/>
      <c r="M79" s="75">
        <f>SUM(N78,P78)</f>
        <v>25</v>
      </c>
      <c r="N79" s="106">
        <f>SUM(N78)</f>
        <v>25</v>
      </c>
      <c r="O79" s="106">
        <f>SUM(O78)</f>
        <v>0</v>
      </c>
      <c r="P79" s="5"/>
      <c r="Q79" s="6">
        <f>SUM(R78,T78)</f>
        <v>0</v>
      </c>
      <c r="R79" s="5">
        <f>SUM(R78)</f>
        <v>0</v>
      </c>
      <c r="S79" s="5">
        <f>SUM(S78)</f>
        <v>0</v>
      </c>
      <c r="T79" s="5"/>
      <c r="U79" s="6">
        <f>SUM(V78,X78)</f>
        <v>0</v>
      </c>
      <c r="V79" s="5">
        <f>SUM(V78)</f>
        <v>0</v>
      </c>
      <c r="W79" s="5"/>
      <c r="X79" s="13"/>
      <c r="AC79" s="237"/>
    </row>
    <row r="80" spans="1:32" ht="13.5" customHeight="1" thickBot="1" x14ac:dyDescent="0.25">
      <c r="A80" s="282">
        <v>2</v>
      </c>
      <c r="B80" s="47">
        <v>1</v>
      </c>
      <c r="C80" s="447" t="s">
        <v>27</v>
      </c>
      <c r="D80" s="448"/>
      <c r="E80" s="448"/>
      <c r="F80" s="448"/>
      <c r="G80" s="448"/>
      <c r="H80" s="449"/>
      <c r="I80" s="7">
        <f t="shared" si="72"/>
        <v>4946.7000000000007</v>
      </c>
      <c r="J80" s="8">
        <f>J49+J55+J60+J66+J70+J73+J75</f>
        <v>4914.6000000000004</v>
      </c>
      <c r="K80" s="8">
        <f>K49+K55+K60+K66+K70+K73+K75</f>
        <v>3926.4000000000005</v>
      </c>
      <c r="L80" s="8">
        <f>L49+L55+L60+L66+L70+L73+L75</f>
        <v>32.1</v>
      </c>
      <c r="M80" s="7">
        <f>SUM(N80,P80)</f>
        <v>5589.4</v>
      </c>
      <c r="N80" s="8">
        <f>SUM(N77,N75,N73,N70,N66,N60,N55,N49+N79)</f>
        <v>5578.2999999999993</v>
      </c>
      <c r="O80" s="8">
        <f>SUM(O77,O75,O73,O70,O66,O60,O55,O49)</f>
        <v>4330.2</v>
      </c>
      <c r="P80" s="8">
        <f>SUM(P77,P75,P73,P70,P66,P60,P55,P49)</f>
        <v>11.1</v>
      </c>
      <c r="Q80" s="7">
        <f t="shared" si="74"/>
        <v>5032.3999999999996</v>
      </c>
      <c r="R80" s="8">
        <f>R49+R55+R60+R66+R70+R73+R75+R77</f>
        <v>5027.5999999999995</v>
      </c>
      <c r="S80" s="8">
        <f t="shared" ref="S80:T80" si="76">S49+S55+S60+S66+S70+S73+S75+S77</f>
        <v>4024.0000000000005</v>
      </c>
      <c r="T80" s="8">
        <f t="shared" si="76"/>
        <v>4.8</v>
      </c>
      <c r="U80" s="7">
        <f t="shared" si="75"/>
        <v>5032.3999999999996</v>
      </c>
      <c r="V80" s="8">
        <f>V49+V55+V60+V66+V70+V73+V75+V77</f>
        <v>5027.5999999999995</v>
      </c>
      <c r="W80" s="8">
        <f t="shared" ref="W80:X80" si="77">W49+W55+W60+W66+W70+W73+W75+W77</f>
        <v>4024.0000000000005</v>
      </c>
      <c r="X80" s="8">
        <f t="shared" si="77"/>
        <v>4.8</v>
      </c>
      <c r="Y80" s="220"/>
    </row>
    <row r="81" spans="1:28" ht="13.5" customHeight="1" thickBot="1" x14ac:dyDescent="0.25">
      <c r="A81" s="277">
        <v>2</v>
      </c>
      <c r="B81" s="48">
        <v>2</v>
      </c>
      <c r="C81" s="450" t="s">
        <v>130</v>
      </c>
      <c r="D81" s="451"/>
      <c r="E81" s="451"/>
      <c r="F81" s="451"/>
      <c r="G81" s="451"/>
      <c r="H81" s="451"/>
      <c r="I81" s="451"/>
      <c r="J81" s="451"/>
      <c r="K81" s="451"/>
      <c r="L81" s="451"/>
      <c r="M81" s="451"/>
      <c r="N81" s="451"/>
      <c r="O81" s="451"/>
      <c r="P81" s="451"/>
      <c r="Q81" s="451"/>
      <c r="R81" s="451"/>
      <c r="S81" s="451"/>
      <c r="T81" s="451"/>
      <c r="U81" s="451"/>
      <c r="V81" s="451"/>
      <c r="W81" s="451"/>
      <c r="X81" s="452"/>
    </row>
    <row r="82" spans="1:28" ht="25.7" customHeight="1" thickBot="1" x14ac:dyDescent="0.25">
      <c r="A82" s="402">
        <v>2</v>
      </c>
      <c r="B82" s="405">
        <v>2</v>
      </c>
      <c r="C82" s="408">
        <v>1</v>
      </c>
      <c r="D82" s="454" t="s">
        <v>50</v>
      </c>
      <c r="E82" s="408">
        <v>7</v>
      </c>
      <c r="F82" s="243" t="s">
        <v>29</v>
      </c>
      <c r="G82" s="215" t="s">
        <v>57</v>
      </c>
      <c r="H82" s="51" t="s">
        <v>18</v>
      </c>
      <c r="I82" s="101">
        <v>30</v>
      </c>
      <c r="J82" s="99">
        <v>30</v>
      </c>
      <c r="K82" s="99">
        <v>23.3</v>
      </c>
      <c r="L82" s="100">
        <v>0</v>
      </c>
      <c r="M82" s="32">
        <f>N82+P82</f>
        <v>30</v>
      </c>
      <c r="N82" s="99">
        <v>30</v>
      </c>
      <c r="O82" s="77">
        <v>18</v>
      </c>
      <c r="P82" s="100">
        <v>0</v>
      </c>
      <c r="Q82" s="101">
        <f>R82+T82</f>
        <v>30</v>
      </c>
      <c r="R82" s="99">
        <v>30</v>
      </c>
      <c r="S82" s="99">
        <v>0</v>
      </c>
      <c r="T82" s="100">
        <v>0</v>
      </c>
      <c r="U82" s="101">
        <f>V82+X82</f>
        <v>30</v>
      </c>
      <c r="V82" s="99">
        <v>30</v>
      </c>
      <c r="W82" s="99">
        <v>0</v>
      </c>
      <c r="X82" s="100">
        <v>0</v>
      </c>
    </row>
    <row r="83" spans="1:28" ht="20.100000000000001" customHeight="1" thickBot="1" x14ac:dyDescent="0.25">
      <c r="A83" s="404"/>
      <c r="B83" s="407"/>
      <c r="C83" s="410"/>
      <c r="D83" s="455"/>
      <c r="E83" s="410"/>
      <c r="F83" s="424" t="s">
        <v>17</v>
      </c>
      <c r="G83" s="424"/>
      <c r="H83" s="425"/>
      <c r="I83" s="75">
        <f t="shared" ref="I83" si="78">SUM(J83,L83)</f>
        <v>30</v>
      </c>
      <c r="J83" s="106">
        <f>SUM(J82)</f>
        <v>30</v>
      </c>
      <c r="K83" s="106">
        <f>SUM(K82)</f>
        <v>23.3</v>
      </c>
      <c r="L83" s="13">
        <f>SUM(L82)</f>
        <v>0</v>
      </c>
      <c r="M83" s="75">
        <f t="shared" ref="M83" si="79">SUM(N83,P83)</f>
        <v>30</v>
      </c>
      <c r="N83" s="106">
        <f>SUM(N82)</f>
        <v>30</v>
      </c>
      <c r="O83" s="106">
        <f>SUM(O82)</f>
        <v>18</v>
      </c>
      <c r="P83" s="13">
        <f>SUM(P82)</f>
        <v>0</v>
      </c>
      <c r="Q83" s="6">
        <f t="shared" ref="Q83" si="80">SUM(R83,T83)</f>
        <v>30</v>
      </c>
      <c r="R83" s="5">
        <f>SUM(R82)</f>
        <v>30</v>
      </c>
      <c r="S83" s="5">
        <f>SUM(S82)</f>
        <v>0</v>
      </c>
      <c r="T83" s="13">
        <f>SUM(T82)</f>
        <v>0</v>
      </c>
      <c r="U83" s="6">
        <f t="shared" ref="U83" si="81">SUM(V83,X83)</f>
        <v>30</v>
      </c>
      <c r="V83" s="5">
        <f>SUM(V82)</f>
        <v>30</v>
      </c>
      <c r="W83" s="5">
        <f>SUM(W82)</f>
        <v>0</v>
      </c>
      <c r="X83" s="13">
        <f>SUM(X82)</f>
        <v>0</v>
      </c>
    </row>
    <row r="84" spans="1:28" ht="27.75" customHeight="1" x14ac:dyDescent="0.2">
      <c r="A84" s="400">
        <v>2</v>
      </c>
      <c r="B84" s="406">
        <v>2</v>
      </c>
      <c r="C84" s="409">
        <v>2</v>
      </c>
      <c r="D84" s="417" t="s">
        <v>105</v>
      </c>
      <c r="E84" s="457">
        <v>7</v>
      </c>
      <c r="F84" s="210" t="s">
        <v>34</v>
      </c>
      <c r="G84" s="446" t="s">
        <v>35</v>
      </c>
      <c r="H84" s="45" t="s">
        <v>65</v>
      </c>
      <c r="I84" s="230">
        <v>654.6</v>
      </c>
      <c r="J84" s="231">
        <v>654.6</v>
      </c>
      <c r="K84" s="99">
        <v>0</v>
      </c>
      <c r="L84" s="100">
        <v>0</v>
      </c>
      <c r="M84" s="379">
        <v>715.4</v>
      </c>
      <c r="N84" s="380">
        <v>715.4</v>
      </c>
      <c r="O84" s="99"/>
      <c r="P84" s="100"/>
      <c r="Q84" s="230">
        <f>R84+T84</f>
        <v>490.6</v>
      </c>
      <c r="R84" s="231">
        <v>490.6</v>
      </c>
      <c r="S84" s="99"/>
      <c r="T84" s="100"/>
      <c r="U84" s="230">
        <f>V84+X84</f>
        <v>490.6</v>
      </c>
      <c r="V84" s="231">
        <v>490.6</v>
      </c>
      <c r="W84" s="99">
        <v>0</v>
      </c>
      <c r="X84" s="100">
        <v>0</v>
      </c>
    </row>
    <row r="85" spans="1:28" ht="27.75" customHeight="1" thickBot="1" x14ac:dyDescent="0.25">
      <c r="A85" s="400"/>
      <c r="B85" s="406"/>
      <c r="C85" s="409"/>
      <c r="D85" s="417"/>
      <c r="E85" s="457"/>
      <c r="F85" s="208" t="s">
        <v>29</v>
      </c>
      <c r="G85" s="416"/>
      <c r="H85" s="46" t="s">
        <v>18</v>
      </c>
      <c r="I85" s="232">
        <v>462</v>
      </c>
      <c r="J85" s="113">
        <v>462</v>
      </c>
      <c r="K85" s="83">
        <v>0</v>
      </c>
      <c r="L85" s="81">
        <v>0</v>
      </c>
      <c r="M85" s="232">
        <v>526</v>
      </c>
      <c r="N85" s="113">
        <v>526</v>
      </c>
      <c r="O85" s="83">
        <v>0</v>
      </c>
      <c r="P85" s="81">
        <v>0</v>
      </c>
      <c r="Q85" s="232">
        <f>R85+T85</f>
        <v>626</v>
      </c>
      <c r="R85" s="113">
        <v>626</v>
      </c>
      <c r="S85" s="83">
        <v>0</v>
      </c>
      <c r="T85" s="81">
        <v>0</v>
      </c>
      <c r="U85" s="232">
        <f>V85+X85</f>
        <v>626</v>
      </c>
      <c r="V85" s="113">
        <v>626</v>
      </c>
      <c r="W85" s="83">
        <v>0</v>
      </c>
      <c r="X85" s="81">
        <v>0</v>
      </c>
    </row>
    <row r="86" spans="1:28" ht="36.4" customHeight="1" thickBot="1" x14ac:dyDescent="0.25">
      <c r="A86" s="401"/>
      <c r="B86" s="407"/>
      <c r="C86" s="410"/>
      <c r="D86" s="455"/>
      <c r="E86" s="458"/>
      <c r="F86" s="423" t="s">
        <v>17</v>
      </c>
      <c r="G86" s="424"/>
      <c r="H86" s="425"/>
      <c r="I86" s="75">
        <f>SUM(J86,L86)</f>
        <v>1116.5999999999999</v>
      </c>
      <c r="J86" s="106">
        <f>SUM(J84:J85)</f>
        <v>1116.5999999999999</v>
      </c>
      <c r="K86" s="106">
        <f>SUM(K84:K85)</f>
        <v>0</v>
      </c>
      <c r="L86" s="13">
        <f>SUM(L84:L85)</f>
        <v>0</v>
      </c>
      <c r="M86" s="75">
        <f>SUM(N86,P86)</f>
        <v>1241.4000000000001</v>
      </c>
      <c r="N86" s="106">
        <f>SUM(N84:N85)</f>
        <v>1241.4000000000001</v>
      </c>
      <c r="O86" s="106">
        <f>SUM(O84:O85)</f>
        <v>0</v>
      </c>
      <c r="P86" s="13">
        <f>SUM(P84:P85)</f>
        <v>0</v>
      </c>
      <c r="Q86" s="6">
        <f>SUM(R86,T86)</f>
        <v>1116.5999999999999</v>
      </c>
      <c r="R86" s="106">
        <f>SUM(R84:R85)</f>
        <v>1116.5999999999999</v>
      </c>
      <c r="S86" s="106">
        <f>SUM(S84:S85)</f>
        <v>0</v>
      </c>
      <c r="T86" s="13">
        <f>SUM(T84:T85)</f>
        <v>0</v>
      </c>
      <c r="U86" s="6">
        <f>SUM(V86,X86)</f>
        <v>1116.5999999999999</v>
      </c>
      <c r="V86" s="106">
        <f>SUM(V84:V85)</f>
        <v>1116.5999999999999</v>
      </c>
      <c r="W86" s="106">
        <f>SUM(W84:W85)</f>
        <v>0</v>
      </c>
      <c r="X86" s="13">
        <f>SUM(X84:X85)</f>
        <v>0</v>
      </c>
    </row>
    <row r="87" spans="1:28" ht="19.5" customHeight="1" x14ac:dyDescent="0.2">
      <c r="A87" s="453">
        <v>2</v>
      </c>
      <c r="B87" s="405">
        <v>2</v>
      </c>
      <c r="C87" s="408">
        <v>3</v>
      </c>
      <c r="D87" s="454" t="s">
        <v>45</v>
      </c>
      <c r="E87" s="456">
        <v>8</v>
      </c>
      <c r="F87" s="419" t="s">
        <v>29</v>
      </c>
      <c r="G87" s="446" t="s">
        <v>46</v>
      </c>
      <c r="H87" s="45" t="s">
        <v>66</v>
      </c>
      <c r="I87" s="79">
        <v>95.6</v>
      </c>
      <c r="J87" s="99">
        <v>95.6</v>
      </c>
      <c r="K87" s="99"/>
      <c r="L87" s="100">
        <v>0</v>
      </c>
      <c r="M87" s="79">
        <f t="shared" ref="M87:M88" si="82">SUM(N87,P87)</f>
        <v>89.9</v>
      </c>
      <c r="N87" s="99">
        <v>89.9</v>
      </c>
      <c r="O87" s="99">
        <v>0</v>
      </c>
      <c r="P87" s="100">
        <v>0</v>
      </c>
      <c r="Q87" s="79">
        <f t="shared" ref="Q87:Q88" si="83">SUM(R87,T87)</f>
        <v>89.9</v>
      </c>
      <c r="R87" s="99">
        <v>89.9</v>
      </c>
      <c r="S87" s="99">
        <v>0</v>
      </c>
      <c r="T87" s="100">
        <v>0</v>
      </c>
      <c r="U87" s="79">
        <f t="shared" ref="U87:U88" si="84">SUM(V87,X87)</f>
        <v>89.9</v>
      </c>
      <c r="V87" s="99">
        <v>89.9</v>
      </c>
      <c r="W87" s="99">
        <v>0</v>
      </c>
      <c r="X87" s="100">
        <v>0</v>
      </c>
    </row>
    <row r="88" spans="1:28" ht="19.5" customHeight="1" thickBot="1" x14ac:dyDescent="0.25">
      <c r="A88" s="400"/>
      <c r="B88" s="406"/>
      <c r="C88" s="409"/>
      <c r="D88" s="417"/>
      <c r="E88" s="457"/>
      <c r="F88" s="409"/>
      <c r="G88" s="416"/>
      <c r="H88" s="46" t="s">
        <v>18</v>
      </c>
      <c r="I88" s="10">
        <v>65</v>
      </c>
      <c r="J88" s="83">
        <v>65</v>
      </c>
      <c r="K88" s="83"/>
      <c r="L88" s="81">
        <v>0</v>
      </c>
      <c r="M88" s="10">
        <f t="shared" si="82"/>
        <v>65</v>
      </c>
      <c r="N88" s="83">
        <v>65</v>
      </c>
      <c r="O88" s="83">
        <v>0</v>
      </c>
      <c r="P88" s="81">
        <v>0</v>
      </c>
      <c r="Q88" s="10">
        <f t="shared" si="83"/>
        <v>65</v>
      </c>
      <c r="R88" s="83">
        <v>65</v>
      </c>
      <c r="S88" s="83">
        <v>0</v>
      </c>
      <c r="T88" s="81">
        <v>0</v>
      </c>
      <c r="U88" s="10">
        <f t="shared" si="84"/>
        <v>65</v>
      </c>
      <c r="V88" s="83">
        <v>65</v>
      </c>
      <c r="W88" s="83">
        <v>0</v>
      </c>
      <c r="X88" s="81">
        <v>0</v>
      </c>
    </row>
    <row r="89" spans="1:28" ht="21.4" customHeight="1" thickBot="1" x14ac:dyDescent="0.25">
      <c r="A89" s="400"/>
      <c r="B89" s="406"/>
      <c r="C89" s="409"/>
      <c r="D89" s="455"/>
      <c r="E89" s="458"/>
      <c r="F89" s="423" t="s">
        <v>17</v>
      </c>
      <c r="G89" s="424"/>
      <c r="H89" s="425"/>
      <c r="I89" s="139">
        <f>SUM(J89,L89)</f>
        <v>160.6</v>
      </c>
      <c r="J89" s="87">
        <f>SUM(J87:J88)</f>
        <v>160.6</v>
      </c>
      <c r="K89" s="87">
        <f>SUM(K87:K88)</f>
        <v>0</v>
      </c>
      <c r="L89" s="58">
        <f>SUM(L87:L88)</f>
        <v>0</v>
      </c>
      <c r="M89" s="57">
        <f>SUM(N89,P89)</f>
        <v>154.9</v>
      </c>
      <c r="N89" s="87">
        <f>SUM(N87:N88)</f>
        <v>154.9</v>
      </c>
      <c r="O89" s="87">
        <f>SUM(O87:O88)</f>
        <v>0</v>
      </c>
      <c r="P89" s="58">
        <f>SUM(P87:P88)</f>
        <v>0</v>
      </c>
      <c r="Q89" s="88">
        <f>SUM(R89,T89)</f>
        <v>154.9</v>
      </c>
      <c r="R89" s="87">
        <f>SUM(R87:R88)</f>
        <v>154.9</v>
      </c>
      <c r="S89" s="87">
        <f>SUM(S87:S88)</f>
        <v>0</v>
      </c>
      <c r="T89" s="58">
        <f>SUM(T87:T88)</f>
        <v>0</v>
      </c>
      <c r="U89" s="88">
        <f>SUM(V89,X89)</f>
        <v>154.9</v>
      </c>
      <c r="V89" s="87">
        <f>SUM(V87:V88)</f>
        <v>154.9</v>
      </c>
      <c r="W89" s="87">
        <f>SUM(W87:W88)</f>
        <v>0</v>
      </c>
      <c r="X89" s="58">
        <f>SUM(X87:X88)</f>
        <v>0</v>
      </c>
    </row>
    <row r="90" spans="1:28" ht="21.75" customHeight="1" thickBot="1" x14ac:dyDescent="0.25">
      <c r="A90" s="453">
        <v>2</v>
      </c>
      <c r="B90" s="405">
        <v>2</v>
      </c>
      <c r="C90" s="408">
        <v>4</v>
      </c>
      <c r="D90" s="492" t="s">
        <v>75</v>
      </c>
      <c r="E90" s="457">
        <v>7</v>
      </c>
      <c r="F90" s="138" t="s">
        <v>29</v>
      </c>
      <c r="G90" s="138" t="s">
        <v>76</v>
      </c>
      <c r="H90" s="51" t="s">
        <v>59</v>
      </c>
      <c r="I90" s="79">
        <f>J90</f>
        <v>131.6</v>
      </c>
      <c r="J90" s="99">
        <v>131.6</v>
      </c>
      <c r="K90" s="99">
        <v>0</v>
      </c>
      <c r="L90" s="100">
        <v>0</v>
      </c>
      <c r="M90" s="79">
        <v>225.3</v>
      </c>
      <c r="N90" s="99">
        <v>225.3</v>
      </c>
      <c r="O90" s="99">
        <v>0</v>
      </c>
      <c r="P90" s="100">
        <v>0</v>
      </c>
      <c r="Q90" s="79">
        <v>140</v>
      </c>
      <c r="R90" s="99">
        <v>140</v>
      </c>
      <c r="S90" s="99">
        <v>0</v>
      </c>
      <c r="T90" s="100">
        <v>0</v>
      </c>
      <c r="U90" s="79">
        <v>0</v>
      </c>
      <c r="V90" s="99">
        <v>0</v>
      </c>
      <c r="W90" s="99">
        <v>0</v>
      </c>
      <c r="X90" s="100">
        <v>0</v>
      </c>
    </row>
    <row r="91" spans="1:28" ht="24.75" customHeight="1" thickBot="1" x14ac:dyDescent="0.25">
      <c r="A91" s="401"/>
      <c r="B91" s="407"/>
      <c r="C91" s="410"/>
      <c r="D91" s="618"/>
      <c r="E91" s="458"/>
      <c r="F91" s="487" t="s">
        <v>17</v>
      </c>
      <c r="G91" s="488"/>
      <c r="H91" s="489"/>
      <c r="I91" s="75">
        <f t="shared" ref="I91" si="85">SUM(J91,L91)</f>
        <v>131.6</v>
      </c>
      <c r="J91" s="106">
        <f>SUM(J90)</f>
        <v>131.6</v>
      </c>
      <c r="K91" s="106">
        <f>SUM(K90)</f>
        <v>0</v>
      </c>
      <c r="L91" s="13">
        <f>SUM(L90)</f>
        <v>0</v>
      </c>
      <c r="M91" s="75">
        <f t="shared" ref="M91" si="86">SUM(N91,P91)</f>
        <v>225.3</v>
      </c>
      <c r="N91" s="106">
        <f>SUM(N90)</f>
        <v>225.3</v>
      </c>
      <c r="O91" s="106">
        <f>SUM(O90)</f>
        <v>0</v>
      </c>
      <c r="P91" s="13">
        <f>SUM(P90)</f>
        <v>0</v>
      </c>
      <c r="Q91" s="6">
        <f t="shared" ref="Q91" si="87">SUM(R91,T91)</f>
        <v>140</v>
      </c>
      <c r="R91" s="5">
        <f>SUM(R90)</f>
        <v>140</v>
      </c>
      <c r="S91" s="5">
        <f>SUM(S90)</f>
        <v>0</v>
      </c>
      <c r="T91" s="13">
        <f>SUM(T90)</f>
        <v>0</v>
      </c>
      <c r="U91" s="6">
        <f t="shared" ref="U91" si="88">SUM(V91,X91)</f>
        <v>0</v>
      </c>
      <c r="V91" s="5">
        <f>SUM(V90)</f>
        <v>0</v>
      </c>
      <c r="W91" s="5">
        <f>SUM(W90)</f>
        <v>0</v>
      </c>
      <c r="X91" s="13">
        <f>SUM(X90)</f>
        <v>0</v>
      </c>
    </row>
    <row r="92" spans="1:28" ht="21.75" hidden="1" customHeight="1" thickBot="1" x14ac:dyDescent="0.25">
      <c r="A92" s="453"/>
      <c r="B92" s="405"/>
      <c r="C92" s="408"/>
      <c r="D92" s="411"/>
      <c r="E92" s="410"/>
      <c r="F92" s="211"/>
      <c r="G92" s="211"/>
      <c r="H92" s="51"/>
      <c r="I92" s="86"/>
      <c r="J92" s="99"/>
      <c r="K92" s="99"/>
      <c r="L92" s="100"/>
      <c r="M92" s="79"/>
      <c r="N92" s="99"/>
      <c r="O92" s="99"/>
      <c r="P92" s="100"/>
      <c r="Q92" s="79"/>
      <c r="R92" s="99"/>
      <c r="S92" s="99"/>
      <c r="T92" s="100"/>
      <c r="U92" s="79"/>
      <c r="V92" s="99"/>
      <c r="W92" s="99"/>
      <c r="X92" s="100"/>
    </row>
    <row r="93" spans="1:28" ht="29.25" hidden="1" customHeight="1" thickBot="1" x14ac:dyDescent="0.25">
      <c r="A93" s="400"/>
      <c r="B93" s="406"/>
      <c r="C93" s="409"/>
      <c r="D93" s="454"/>
      <c r="E93" s="456"/>
      <c r="F93" s="445"/>
      <c r="G93" s="414"/>
      <c r="H93" s="415"/>
      <c r="I93" s="140"/>
      <c r="J93" s="106"/>
      <c r="K93" s="106"/>
      <c r="L93" s="13"/>
      <c r="M93" s="75"/>
      <c r="N93" s="106"/>
      <c r="O93" s="106"/>
      <c r="P93" s="13"/>
      <c r="Q93" s="6"/>
      <c r="R93" s="5"/>
      <c r="S93" s="5"/>
      <c r="T93" s="13"/>
      <c r="U93" s="6"/>
      <c r="V93" s="5"/>
      <c r="W93" s="5"/>
      <c r="X93" s="13"/>
    </row>
    <row r="94" spans="1:28" ht="39.75" customHeight="1" thickBot="1" x14ac:dyDescent="0.25">
      <c r="A94" s="453">
        <v>2</v>
      </c>
      <c r="B94" s="405">
        <v>2</v>
      </c>
      <c r="C94" s="408">
        <v>5</v>
      </c>
      <c r="D94" s="411" t="s">
        <v>86</v>
      </c>
      <c r="E94" s="494">
        <v>8</v>
      </c>
      <c r="F94" s="138" t="s">
        <v>29</v>
      </c>
      <c r="G94" s="138" t="s">
        <v>87</v>
      </c>
      <c r="H94" s="167" t="s">
        <v>18</v>
      </c>
      <c r="I94" s="79">
        <v>25</v>
      </c>
      <c r="J94" s="110">
        <v>25</v>
      </c>
      <c r="K94" s="99">
        <v>0</v>
      </c>
      <c r="L94" s="100"/>
      <c r="M94" s="353">
        <v>25</v>
      </c>
      <c r="N94" s="110">
        <v>25</v>
      </c>
      <c r="O94" s="99">
        <v>0</v>
      </c>
      <c r="P94" s="100"/>
      <c r="Q94" s="110">
        <v>25</v>
      </c>
      <c r="R94" s="110">
        <v>25</v>
      </c>
      <c r="S94" s="99"/>
      <c r="T94" s="100"/>
      <c r="U94" s="110">
        <v>25</v>
      </c>
      <c r="V94" s="110">
        <v>25</v>
      </c>
      <c r="W94" s="99">
        <v>0</v>
      </c>
      <c r="X94" s="100"/>
      <c r="Y94" s="66"/>
      <c r="Z94" s="66"/>
      <c r="AA94" s="66"/>
      <c r="AB94" s="66"/>
    </row>
    <row r="95" spans="1:28" ht="30.75" customHeight="1" thickBot="1" x14ac:dyDescent="0.25">
      <c r="A95" s="401"/>
      <c r="B95" s="407"/>
      <c r="C95" s="410"/>
      <c r="D95" s="411"/>
      <c r="E95" s="495"/>
      <c r="F95" s="413" t="s">
        <v>17</v>
      </c>
      <c r="G95" s="414"/>
      <c r="H95" s="415"/>
      <c r="I95" s="75">
        <f t="shared" ref="I95" si="89">SUM(J95,L95)</f>
        <v>25</v>
      </c>
      <c r="J95" s="106">
        <f>SUM(J94)</f>
        <v>25</v>
      </c>
      <c r="K95" s="106">
        <f>SUM(K94)</f>
        <v>0</v>
      </c>
      <c r="L95" s="13">
        <f>SUM(L94)</f>
        <v>0</v>
      </c>
      <c r="M95" s="75">
        <f t="shared" ref="M95" si="90">SUM(N95,P95)</f>
        <v>25</v>
      </c>
      <c r="N95" s="106">
        <f>SUM(N94)</f>
        <v>25</v>
      </c>
      <c r="O95" s="106">
        <f>SUM(O94)</f>
        <v>0</v>
      </c>
      <c r="P95" s="13">
        <f>SUM(P94)</f>
        <v>0</v>
      </c>
      <c r="Q95" s="6">
        <f t="shared" ref="Q95" si="91">SUM(R95,T95)</f>
        <v>25</v>
      </c>
      <c r="R95" s="5">
        <f>SUM(R94)</f>
        <v>25</v>
      </c>
      <c r="S95" s="5">
        <f>SUM(S94)</f>
        <v>0</v>
      </c>
      <c r="T95" s="13"/>
      <c r="U95" s="6">
        <f t="shared" ref="U95" si="92">SUM(V95,X95)</f>
        <v>25</v>
      </c>
      <c r="V95" s="5">
        <f>SUM(V94)</f>
        <v>25</v>
      </c>
      <c r="W95" s="5">
        <f>SUM(W94)</f>
        <v>0</v>
      </c>
      <c r="X95" s="13"/>
    </row>
    <row r="96" spans="1:28" ht="34.700000000000003" customHeight="1" thickBot="1" x14ac:dyDescent="0.25">
      <c r="A96" s="400">
        <v>2</v>
      </c>
      <c r="B96" s="406">
        <v>2</v>
      </c>
      <c r="C96" s="409">
        <v>6</v>
      </c>
      <c r="D96" s="454" t="s">
        <v>38</v>
      </c>
      <c r="E96" s="410">
        <v>8</v>
      </c>
      <c r="F96" s="210" t="s">
        <v>29</v>
      </c>
      <c r="G96" s="210" t="s">
        <v>156</v>
      </c>
      <c r="H96" s="167" t="s">
        <v>18</v>
      </c>
      <c r="I96" s="86">
        <v>0.3</v>
      </c>
      <c r="J96" s="99">
        <v>0.3</v>
      </c>
      <c r="K96" s="99"/>
      <c r="L96" s="100"/>
      <c r="M96" s="99">
        <v>2</v>
      </c>
      <c r="N96" s="99">
        <v>2</v>
      </c>
      <c r="O96" s="99"/>
      <c r="P96" s="100"/>
      <c r="Q96" s="99">
        <v>2</v>
      </c>
      <c r="R96" s="99">
        <v>2</v>
      </c>
      <c r="S96" s="99"/>
      <c r="T96" s="100"/>
      <c r="U96" s="99">
        <v>2</v>
      </c>
      <c r="V96" s="99">
        <v>2</v>
      </c>
      <c r="W96" s="99"/>
      <c r="X96" s="100"/>
      <c r="Y96" s="66"/>
      <c r="Z96" s="66"/>
      <c r="AA96" s="66"/>
      <c r="AB96" s="66"/>
    </row>
    <row r="97" spans="1:25" ht="25.7" customHeight="1" thickBot="1" x14ac:dyDescent="0.25">
      <c r="A97" s="401"/>
      <c r="B97" s="407"/>
      <c r="C97" s="409"/>
      <c r="D97" s="455"/>
      <c r="E97" s="494"/>
      <c r="F97" s="445" t="s">
        <v>17</v>
      </c>
      <c r="G97" s="414"/>
      <c r="H97" s="415"/>
      <c r="I97" s="75">
        <f t="shared" ref="I97" si="93">SUM(J97,L97)</f>
        <v>0.3</v>
      </c>
      <c r="J97" s="106">
        <f>SUM(J96)</f>
        <v>0.3</v>
      </c>
      <c r="K97" s="106">
        <f>SUM(K96)</f>
        <v>0</v>
      </c>
      <c r="L97" s="13">
        <f>SUM(L96)</f>
        <v>0</v>
      </c>
      <c r="M97" s="75">
        <f t="shared" ref="M97" si="94">SUM(N97,P97)</f>
        <v>2</v>
      </c>
      <c r="N97" s="106">
        <f>SUM(N96)</f>
        <v>2</v>
      </c>
      <c r="O97" s="106">
        <f>SUM(O96)</f>
        <v>0</v>
      </c>
      <c r="P97" s="13">
        <f>SUM(P96)</f>
        <v>0</v>
      </c>
      <c r="Q97" s="6">
        <f t="shared" ref="Q97" si="95">SUM(R97,T97)</f>
        <v>2</v>
      </c>
      <c r="R97" s="5">
        <f>SUM(R96)</f>
        <v>2</v>
      </c>
      <c r="S97" s="5">
        <f>SUM(S96)</f>
        <v>0</v>
      </c>
      <c r="T97" s="13"/>
      <c r="U97" s="6">
        <f t="shared" ref="U97" si="96">SUM(V97,X97)</f>
        <v>2</v>
      </c>
      <c r="V97" s="5">
        <f>SUM(V96)</f>
        <v>2</v>
      </c>
      <c r="W97" s="5">
        <f>SUM(W96)</f>
        <v>0</v>
      </c>
      <c r="X97" s="13"/>
    </row>
    <row r="98" spans="1:25" ht="32.25" customHeight="1" thickBot="1" x14ac:dyDescent="0.25">
      <c r="A98" s="453">
        <v>2</v>
      </c>
      <c r="B98" s="405">
        <v>2</v>
      </c>
      <c r="C98" s="408">
        <v>7</v>
      </c>
      <c r="D98" s="492" t="s">
        <v>81</v>
      </c>
      <c r="E98" s="412">
        <v>7</v>
      </c>
      <c r="F98" s="211" t="s">
        <v>29</v>
      </c>
      <c r="G98" s="211" t="s">
        <v>80</v>
      </c>
      <c r="H98" s="167" t="s">
        <v>18</v>
      </c>
      <c r="I98" s="86">
        <f>J98</f>
        <v>6.5</v>
      </c>
      <c r="J98" s="99">
        <v>6.5</v>
      </c>
      <c r="K98" s="99"/>
      <c r="L98" s="100"/>
      <c r="M98" s="99">
        <v>0</v>
      </c>
      <c r="N98" s="99">
        <v>0</v>
      </c>
      <c r="O98" s="99"/>
      <c r="P98" s="100"/>
      <c r="Q98" s="99">
        <v>0</v>
      </c>
      <c r="R98" s="99">
        <v>0</v>
      </c>
      <c r="S98" s="99"/>
      <c r="T98" s="100"/>
      <c r="U98" s="99">
        <v>0</v>
      </c>
      <c r="V98" s="99">
        <v>0</v>
      </c>
      <c r="W98" s="99"/>
      <c r="X98" s="100"/>
    </row>
    <row r="99" spans="1:25" ht="24.75" customHeight="1" thickBot="1" x14ac:dyDescent="0.25">
      <c r="A99" s="401"/>
      <c r="B99" s="407"/>
      <c r="C99" s="420"/>
      <c r="D99" s="493"/>
      <c r="E99" s="490"/>
      <c r="F99" s="445" t="s">
        <v>17</v>
      </c>
      <c r="G99" s="414"/>
      <c r="H99" s="415"/>
      <c r="I99" s="75">
        <f t="shared" ref="I99" si="97">SUM(J99,L99)</f>
        <v>6.5</v>
      </c>
      <c r="J99" s="106">
        <f>SUM(J98)</f>
        <v>6.5</v>
      </c>
      <c r="K99" s="106">
        <f>SUM(K98)</f>
        <v>0</v>
      </c>
      <c r="L99" s="13">
        <f>SUM(L98)</f>
        <v>0</v>
      </c>
      <c r="M99" s="75">
        <f t="shared" ref="M99" si="98">SUM(N99,P99)</f>
        <v>0</v>
      </c>
      <c r="N99" s="106">
        <f>SUM(N98)</f>
        <v>0</v>
      </c>
      <c r="O99" s="106">
        <f>SUM(O98)</f>
        <v>0</v>
      </c>
      <c r="P99" s="13">
        <f>SUM(P98)</f>
        <v>0</v>
      </c>
      <c r="Q99" s="6">
        <f t="shared" ref="Q99" si="99">SUM(R99,T99)</f>
        <v>0</v>
      </c>
      <c r="R99" s="5">
        <f>SUM(R98)</f>
        <v>0</v>
      </c>
      <c r="S99" s="5">
        <f>SUM(S98)</f>
        <v>0</v>
      </c>
      <c r="T99" s="13"/>
      <c r="U99" s="6">
        <f t="shared" ref="U99" si="100">SUM(V99,X99)</f>
        <v>0</v>
      </c>
      <c r="V99" s="5">
        <f>SUM(V98)</f>
        <v>0</v>
      </c>
      <c r="W99" s="5">
        <f>SUM(W98)</f>
        <v>0</v>
      </c>
      <c r="X99" s="13"/>
    </row>
    <row r="100" spans="1:25" ht="13.15" customHeight="1" thickBot="1" x14ac:dyDescent="0.25">
      <c r="A100" s="216">
        <v>1</v>
      </c>
      <c r="B100" s="135">
        <v>2</v>
      </c>
      <c r="C100" s="464" t="s">
        <v>27</v>
      </c>
      <c r="D100" s="465"/>
      <c r="E100" s="465"/>
      <c r="F100" s="465"/>
      <c r="G100" s="465"/>
      <c r="H100" s="466"/>
      <c r="I100" s="14">
        <f>SUM(J100,L100)</f>
        <v>1470.5999999999997</v>
      </c>
      <c r="J100" s="15">
        <f>J83+J86+J89+J91+J95+J97+J99</f>
        <v>1470.5999999999997</v>
      </c>
      <c r="K100" s="15">
        <f t="shared" ref="K100:L100" si="101">K83+K86+K89+K91+K95+K97+K99</f>
        <v>23.3</v>
      </c>
      <c r="L100" s="15">
        <f t="shared" si="101"/>
        <v>0</v>
      </c>
      <c r="M100" s="14">
        <f t="shared" ref="M100" si="102">SUM(N100,P100)</f>
        <v>1678.6000000000001</v>
      </c>
      <c r="N100" s="15">
        <f>N83+N86+N89+N91+N95+N97+N99</f>
        <v>1678.6000000000001</v>
      </c>
      <c r="O100" s="15">
        <f t="shared" ref="O100" si="103">O83+O86+O89+O91+O95+O97+O99</f>
        <v>18</v>
      </c>
      <c r="P100" s="15">
        <f t="shared" ref="P100" si="104">P83+P86+P89+P91+P95+P97+P99</f>
        <v>0</v>
      </c>
      <c r="Q100" s="14">
        <f t="shared" ref="Q100" si="105">SUM(R100,T100)</f>
        <v>1468.5</v>
      </c>
      <c r="R100" s="15">
        <f>R83+R86+R89+R91+R95+R97+R99</f>
        <v>1468.5</v>
      </c>
      <c r="S100" s="15">
        <f t="shared" ref="S100" si="106">S83+S86+S89+S91+S95+S97+S99</f>
        <v>0</v>
      </c>
      <c r="T100" s="15">
        <f t="shared" ref="T100" si="107">T83+T86+T89+T91+T95+T97+T99</f>
        <v>0</v>
      </c>
      <c r="U100" s="14">
        <f t="shared" ref="U100" si="108">SUM(V100,X100)</f>
        <v>1328.5</v>
      </c>
      <c r="V100" s="15">
        <f>V83+V86+V89+V91+V95+V97+V99</f>
        <v>1328.5</v>
      </c>
      <c r="W100" s="15">
        <f t="shared" ref="W100" si="109">W83+W86+W89+W91+W95+W97+W99</f>
        <v>0</v>
      </c>
      <c r="X100" s="313">
        <f t="shared" ref="X100" si="110">X83+X86+X89+X91+X95+X97+X99</f>
        <v>0</v>
      </c>
      <c r="Y100" s="220"/>
    </row>
    <row r="101" spans="1:25" ht="13.5" thickBot="1" x14ac:dyDescent="0.25">
      <c r="A101" s="136">
        <v>2</v>
      </c>
      <c r="B101" s="137">
        <v>3</v>
      </c>
      <c r="C101" s="450" t="s">
        <v>153</v>
      </c>
      <c r="D101" s="451"/>
      <c r="E101" s="451"/>
      <c r="F101" s="451"/>
      <c r="G101" s="451"/>
      <c r="H101" s="451"/>
      <c r="I101" s="451"/>
      <c r="J101" s="451"/>
      <c r="K101" s="451"/>
      <c r="L101" s="451"/>
      <c r="M101" s="451"/>
      <c r="N101" s="451"/>
      <c r="O101" s="451"/>
      <c r="P101" s="451"/>
      <c r="Q101" s="451"/>
      <c r="R101" s="451"/>
      <c r="S101" s="451"/>
      <c r="T101" s="451"/>
      <c r="U101" s="451"/>
      <c r="V101" s="451"/>
      <c r="W101" s="451"/>
      <c r="X101" s="452"/>
    </row>
    <row r="102" spans="1:25" ht="18" customHeight="1" x14ac:dyDescent="0.2">
      <c r="A102" s="400">
        <v>2</v>
      </c>
      <c r="B102" s="406">
        <v>3</v>
      </c>
      <c r="C102" s="419">
        <v>1</v>
      </c>
      <c r="D102" s="472" t="s">
        <v>51</v>
      </c>
      <c r="E102" s="476">
        <v>8</v>
      </c>
      <c r="F102" s="446" t="s">
        <v>58</v>
      </c>
      <c r="G102" s="446" t="s">
        <v>52</v>
      </c>
      <c r="H102" s="45" t="s">
        <v>18</v>
      </c>
      <c r="I102" s="132"/>
      <c r="J102" s="126"/>
      <c r="K102" s="126"/>
      <c r="L102" s="127"/>
      <c r="M102" s="372">
        <v>50</v>
      </c>
      <c r="N102" s="373"/>
      <c r="O102" s="373">
        <v>0</v>
      </c>
      <c r="P102" s="374">
        <v>50</v>
      </c>
      <c r="Q102" s="32">
        <f t="shared" ref="Q102" si="111">SUM(R102,T102)</f>
        <v>150</v>
      </c>
      <c r="R102" s="126">
        <v>50</v>
      </c>
      <c r="S102" s="126">
        <v>0</v>
      </c>
      <c r="T102" s="127">
        <v>100</v>
      </c>
      <c r="U102" s="32">
        <f t="shared" ref="U102" si="112">SUM(V102,X102)</f>
        <v>150</v>
      </c>
      <c r="V102" s="126">
        <v>50</v>
      </c>
      <c r="W102" s="126">
        <v>0</v>
      </c>
      <c r="X102" s="127">
        <v>100</v>
      </c>
    </row>
    <row r="103" spans="1:25" ht="17.25" customHeight="1" x14ac:dyDescent="0.2">
      <c r="A103" s="400"/>
      <c r="B103" s="406"/>
      <c r="C103" s="409"/>
      <c r="D103" s="417"/>
      <c r="E103" s="477"/>
      <c r="F103" s="416"/>
      <c r="G103" s="416"/>
      <c r="H103" s="46" t="s">
        <v>31</v>
      </c>
      <c r="I103" s="34">
        <v>14.8</v>
      </c>
      <c r="J103" s="128">
        <v>14.8</v>
      </c>
      <c r="K103" s="128">
        <v>0</v>
      </c>
      <c r="L103" s="130">
        <v>0</v>
      </c>
      <c r="M103" s="108">
        <f t="shared" ref="M103" si="113">SUM(N103,P103)</f>
        <v>26</v>
      </c>
      <c r="N103" s="375">
        <v>26</v>
      </c>
      <c r="O103" s="375">
        <v>0</v>
      </c>
      <c r="P103" s="376">
        <v>0</v>
      </c>
      <c r="Q103" s="129">
        <v>26</v>
      </c>
      <c r="R103" s="128">
        <v>26</v>
      </c>
      <c r="S103" s="128">
        <v>0</v>
      </c>
      <c r="T103" s="130">
        <v>0</v>
      </c>
      <c r="U103" s="129">
        <v>26</v>
      </c>
      <c r="V103" s="128">
        <v>26</v>
      </c>
      <c r="W103" s="128">
        <v>0</v>
      </c>
      <c r="X103" s="130">
        <v>0</v>
      </c>
    </row>
    <row r="104" spans="1:25" ht="19.5" customHeight="1" x14ac:dyDescent="0.2">
      <c r="A104" s="400"/>
      <c r="B104" s="406"/>
      <c r="C104" s="409"/>
      <c r="D104" s="417"/>
      <c r="E104" s="477"/>
      <c r="F104" s="416"/>
      <c r="G104" s="416"/>
      <c r="H104" s="49" t="s">
        <v>65</v>
      </c>
      <c r="I104" s="34">
        <f>J104</f>
        <v>3.4</v>
      </c>
      <c r="J104" s="128">
        <v>3.4</v>
      </c>
      <c r="K104" s="128"/>
      <c r="L104" s="130">
        <v>0</v>
      </c>
      <c r="M104" s="108">
        <v>6.9</v>
      </c>
      <c r="N104" s="375">
        <v>6.9</v>
      </c>
      <c r="O104" s="375">
        <v>0.3</v>
      </c>
      <c r="P104" s="376">
        <v>0</v>
      </c>
      <c r="Q104" s="34">
        <f t="shared" ref="Q104" si="114">SUM(R104,T104)</f>
        <v>6.3</v>
      </c>
      <c r="R104" s="128">
        <v>6.3</v>
      </c>
      <c r="S104" s="128">
        <v>0.2</v>
      </c>
      <c r="T104" s="130">
        <v>0</v>
      </c>
      <c r="U104" s="34">
        <f t="shared" ref="U104" si="115">SUM(V104,X104)</f>
        <v>6.3</v>
      </c>
      <c r="V104" s="128">
        <v>6.3</v>
      </c>
      <c r="W104" s="128">
        <v>0.2</v>
      </c>
      <c r="X104" s="130">
        <v>0</v>
      </c>
    </row>
    <row r="105" spans="1:25" ht="19.5" customHeight="1" thickBot="1" x14ac:dyDescent="0.25">
      <c r="A105" s="400"/>
      <c r="B105" s="406"/>
      <c r="C105" s="409"/>
      <c r="D105" s="417"/>
      <c r="E105" s="477"/>
      <c r="F105" s="491"/>
      <c r="G105" s="491"/>
      <c r="H105" s="141" t="s">
        <v>88</v>
      </c>
      <c r="I105" s="35">
        <v>17.2</v>
      </c>
      <c r="J105" s="143">
        <v>17.2</v>
      </c>
      <c r="K105" s="143"/>
      <c r="L105" s="144"/>
      <c r="M105" s="162">
        <v>13</v>
      </c>
      <c r="N105" s="377">
        <v>13</v>
      </c>
      <c r="O105" s="377"/>
      <c r="P105" s="378"/>
      <c r="Q105" s="142"/>
      <c r="R105" s="143"/>
      <c r="S105" s="143"/>
      <c r="T105" s="145"/>
      <c r="U105" s="142"/>
      <c r="V105" s="143"/>
      <c r="W105" s="143"/>
      <c r="X105" s="145"/>
    </row>
    <row r="106" spans="1:25" ht="18.75" customHeight="1" thickBot="1" x14ac:dyDescent="0.25">
      <c r="A106" s="400"/>
      <c r="B106" s="406"/>
      <c r="C106" s="409"/>
      <c r="D106" s="417"/>
      <c r="E106" s="477"/>
      <c r="F106" s="423" t="s">
        <v>17</v>
      </c>
      <c r="G106" s="424"/>
      <c r="H106" s="425"/>
      <c r="I106" s="57">
        <f t="shared" ref="I106" si="116">SUM(J106,L106)</f>
        <v>35.4</v>
      </c>
      <c r="J106" s="87">
        <f>SUM(J102:J105)</f>
        <v>35.4</v>
      </c>
      <c r="K106" s="87">
        <f>SUM(K102:K104)</f>
        <v>0</v>
      </c>
      <c r="L106" s="87">
        <f>SUM(L102:L104)</f>
        <v>0</v>
      </c>
      <c r="M106" s="57">
        <f>SUM(N106,P106)</f>
        <v>95.9</v>
      </c>
      <c r="N106" s="87">
        <f>SUM(N102:N105)</f>
        <v>45.9</v>
      </c>
      <c r="O106" s="87">
        <f>SUM(O102:O104)</f>
        <v>0.3</v>
      </c>
      <c r="P106" s="87">
        <f>SUM(P102:P104)</f>
        <v>50</v>
      </c>
      <c r="Q106" s="57">
        <f t="shared" ref="Q106" si="117">SUM(R106,T106)</f>
        <v>182.3</v>
      </c>
      <c r="R106" s="87">
        <f>SUM(R102:R104)</f>
        <v>82.3</v>
      </c>
      <c r="S106" s="87">
        <f>SUM(S102:S104)</f>
        <v>0.2</v>
      </c>
      <c r="T106" s="58">
        <f>SUM(T102:T104)</f>
        <v>100</v>
      </c>
      <c r="U106" s="57">
        <f t="shared" ref="U106:U108" si="118">SUM(V106,X106)</f>
        <v>182.3</v>
      </c>
      <c r="V106" s="87">
        <f>SUM(V102:V104)</f>
        <v>82.3</v>
      </c>
      <c r="W106" s="87">
        <f>SUM(W102:W104)</f>
        <v>0.2</v>
      </c>
      <c r="X106" s="58">
        <f>SUM(X102:X104)</f>
        <v>100</v>
      </c>
    </row>
    <row r="107" spans="1:25" ht="18.75" customHeight="1" x14ac:dyDescent="0.2">
      <c r="A107" s="453">
        <v>2</v>
      </c>
      <c r="B107" s="405">
        <v>3</v>
      </c>
      <c r="C107" s="475">
        <v>2</v>
      </c>
      <c r="D107" s="454" t="s">
        <v>62</v>
      </c>
      <c r="E107" s="467" t="s">
        <v>113</v>
      </c>
      <c r="F107" s="410" t="s">
        <v>58</v>
      </c>
      <c r="G107" s="469" t="s">
        <v>61</v>
      </c>
      <c r="H107" s="71" t="s">
        <v>18</v>
      </c>
      <c r="I107" s="132">
        <f>J107+L107</f>
        <v>87.399999999999991</v>
      </c>
      <c r="J107" s="123">
        <v>0.3</v>
      </c>
      <c r="K107" s="123">
        <v>0.3</v>
      </c>
      <c r="L107" s="131">
        <v>87.1</v>
      </c>
      <c r="M107" s="132">
        <v>0</v>
      </c>
      <c r="N107" s="123">
        <v>0</v>
      </c>
      <c r="O107" s="123">
        <v>0</v>
      </c>
      <c r="P107" s="131">
        <v>0</v>
      </c>
      <c r="Q107" s="132"/>
      <c r="R107" s="123"/>
      <c r="S107" s="123"/>
      <c r="T107" s="131"/>
      <c r="U107" s="132">
        <f t="shared" si="118"/>
        <v>0</v>
      </c>
      <c r="V107" s="123"/>
      <c r="W107" s="123"/>
      <c r="X107" s="131"/>
    </row>
    <row r="108" spans="1:25" ht="18.75" customHeight="1" thickBot="1" x14ac:dyDescent="0.25">
      <c r="A108" s="400"/>
      <c r="B108" s="406"/>
      <c r="C108" s="416"/>
      <c r="D108" s="417"/>
      <c r="E108" s="467"/>
      <c r="F108" s="412"/>
      <c r="G108" s="470"/>
      <c r="H108" s="70" t="s">
        <v>59</v>
      </c>
      <c r="I108" s="35">
        <f t="shared" ref="I108" si="119">SUM(J108,L108)</f>
        <v>18.8</v>
      </c>
      <c r="J108" s="234">
        <v>15.5</v>
      </c>
      <c r="K108" s="234">
        <v>0</v>
      </c>
      <c r="L108" s="235">
        <v>3.3</v>
      </c>
      <c r="M108" s="35">
        <f t="shared" ref="M108" si="120">SUM(N108,P108)</f>
        <v>0</v>
      </c>
      <c r="N108" s="234">
        <v>0</v>
      </c>
      <c r="O108" s="234"/>
      <c r="P108" s="235">
        <v>0</v>
      </c>
      <c r="Q108" s="34"/>
      <c r="R108" s="124"/>
      <c r="S108" s="124"/>
      <c r="T108" s="125"/>
      <c r="U108" s="134">
        <f t="shared" si="118"/>
        <v>0</v>
      </c>
      <c r="V108" s="124"/>
      <c r="W108" s="124"/>
      <c r="X108" s="125"/>
    </row>
    <row r="109" spans="1:25" ht="22.5" customHeight="1" thickBot="1" x14ac:dyDescent="0.25">
      <c r="A109" s="400"/>
      <c r="B109" s="406"/>
      <c r="C109" s="416"/>
      <c r="D109" s="417"/>
      <c r="E109" s="468"/>
      <c r="F109" s="445" t="s">
        <v>17</v>
      </c>
      <c r="G109" s="414"/>
      <c r="H109" s="415"/>
      <c r="I109" s="60">
        <f>SUM(J109,L109)</f>
        <v>106.19999999999999</v>
      </c>
      <c r="J109" s="90">
        <f>SUM(J107,J108:J108)</f>
        <v>15.8</v>
      </c>
      <c r="K109" s="90">
        <f>SUM(K107,K108:K108)</f>
        <v>0.3</v>
      </c>
      <c r="L109" s="90">
        <f>SUM(L107,L108:L108)</f>
        <v>90.399999999999991</v>
      </c>
      <c r="M109" s="60">
        <f>SUM(N109,P109)</f>
        <v>0</v>
      </c>
      <c r="N109" s="90">
        <f>SUM(N107,N108:N108)</f>
        <v>0</v>
      </c>
      <c r="O109" s="90">
        <f>SUM(O107,O108:O108)</f>
        <v>0</v>
      </c>
      <c r="P109" s="90">
        <f>SUM(P107,P108:P108)</f>
        <v>0</v>
      </c>
      <c r="Q109" s="75">
        <f t="shared" ref="Q109" si="121">SUM(R109,T109)</f>
        <v>0</v>
      </c>
      <c r="R109" s="5">
        <f>SUM(R107,R108:R108)</f>
        <v>0</v>
      </c>
      <c r="S109" s="5">
        <f>SUM(S107,S108:S108)</f>
        <v>0</v>
      </c>
      <c r="T109" s="13">
        <f>SUM(T107,T108:T108)</f>
        <v>0</v>
      </c>
      <c r="U109" s="75">
        <f t="shared" ref="U109:U112" si="122">SUM(V109,X109)</f>
        <v>0</v>
      </c>
      <c r="V109" s="5">
        <f>SUM(V107,V108:V108)</f>
        <v>0</v>
      </c>
      <c r="W109" s="5">
        <f>SUM(W107,W108:W108)</f>
        <v>0</v>
      </c>
      <c r="X109" s="13">
        <f>SUM(X107,X108:X108)</f>
        <v>0</v>
      </c>
    </row>
    <row r="110" spans="1:25" ht="18" customHeight="1" x14ac:dyDescent="0.2">
      <c r="A110" s="453">
        <v>2</v>
      </c>
      <c r="B110" s="405">
        <v>3</v>
      </c>
      <c r="C110" s="475">
        <v>3</v>
      </c>
      <c r="D110" s="454" t="s">
        <v>77</v>
      </c>
      <c r="E110" s="471" t="s">
        <v>114</v>
      </c>
      <c r="F110" s="419" t="s">
        <v>29</v>
      </c>
      <c r="G110" s="421" t="s">
        <v>64</v>
      </c>
      <c r="H110" s="52" t="s">
        <v>18</v>
      </c>
      <c r="I110" s="109"/>
      <c r="J110" s="110"/>
      <c r="K110" s="110"/>
      <c r="L110" s="111"/>
      <c r="M110" s="79">
        <v>77.5</v>
      </c>
      <c r="N110" s="99"/>
      <c r="O110" s="99"/>
      <c r="P110" s="100">
        <v>77.5</v>
      </c>
      <c r="Q110" s="79">
        <v>200</v>
      </c>
      <c r="R110" s="99">
        <v>3.3</v>
      </c>
      <c r="S110" s="99">
        <v>3.1</v>
      </c>
      <c r="T110" s="100">
        <v>196.7</v>
      </c>
      <c r="U110" s="79">
        <f t="shared" si="122"/>
        <v>0</v>
      </c>
      <c r="V110" s="99">
        <v>0</v>
      </c>
      <c r="W110" s="99">
        <v>0</v>
      </c>
      <c r="X110" s="100">
        <v>0</v>
      </c>
    </row>
    <row r="111" spans="1:25" ht="19.5" customHeight="1" thickBot="1" x14ac:dyDescent="0.25">
      <c r="A111" s="400"/>
      <c r="B111" s="406"/>
      <c r="C111" s="416"/>
      <c r="D111" s="417"/>
      <c r="E111" s="418"/>
      <c r="F111" s="420"/>
      <c r="G111" s="422"/>
      <c r="H111" s="53" t="s">
        <v>59</v>
      </c>
      <c r="I111" s="16"/>
      <c r="J111" s="17"/>
      <c r="K111" s="17"/>
      <c r="L111" s="12"/>
      <c r="M111" s="10">
        <f>N111+P111</f>
        <v>382.5</v>
      </c>
      <c r="N111" s="11">
        <v>4.0999999999999996</v>
      </c>
      <c r="O111" s="11">
        <v>3.9</v>
      </c>
      <c r="P111" s="12">
        <v>378.4</v>
      </c>
      <c r="Q111" s="10">
        <f t="shared" ref="Q111:Q112" si="123">SUM(R111,T111)</f>
        <v>0</v>
      </c>
      <c r="R111" s="11">
        <v>0</v>
      </c>
      <c r="S111" s="11">
        <v>0</v>
      </c>
      <c r="T111" s="12"/>
      <c r="U111" s="10">
        <f t="shared" si="122"/>
        <v>0</v>
      </c>
      <c r="V111" s="11">
        <v>0</v>
      </c>
      <c r="W111" s="11">
        <v>0</v>
      </c>
      <c r="X111" s="12">
        <v>0</v>
      </c>
    </row>
    <row r="112" spans="1:25" ht="21.4" customHeight="1" thickBot="1" x14ac:dyDescent="0.25">
      <c r="A112" s="400"/>
      <c r="B112" s="406"/>
      <c r="C112" s="416"/>
      <c r="D112" s="417"/>
      <c r="E112" s="418"/>
      <c r="F112" s="423" t="s">
        <v>17</v>
      </c>
      <c r="G112" s="424"/>
      <c r="H112" s="425"/>
      <c r="I112" s="6">
        <f t="shared" ref="I112:I120" si="124">SUM(J112,L112)</f>
        <v>0</v>
      </c>
      <c r="J112" s="5">
        <f>SUM(J110,J111)</f>
        <v>0</v>
      </c>
      <c r="K112" s="5">
        <f>SUM(K110,K111)</f>
        <v>0</v>
      </c>
      <c r="L112" s="5">
        <f>SUM(L110,L111)</f>
        <v>0</v>
      </c>
      <c r="M112" s="75">
        <f>SUM(N112,P112)</f>
        <v>460</v>
      </c>
      <c r="N112" s="5">
        <f>SUM(N110,N111)</f>
        <v>4.0999999999999996</v>
      </c>
      <c r="O112" s="5">
        <f>SUM(O110,O111)</f>
        <v>3.9</v>
      </c>
      <c r="P112" s="5">
        <f>SUM(P110,P111)</f>
        <v>455.9</v>
      </c>
      <c r="Q112" s="75">
        <f t="shared" si="123"/>
        <v>200</v>
      </c>
      <c r="R112" s="5">
        <f>SUM(R110,R111)</f>
        <v>3.3</v>
      </c>
      <c r="S112" s="5">
        <f>SUM(S110,S111)</f>
        <v>3.1</v>
      </c>
      <c r="T112" s="13">
        <f>SUM(T110,T111)</f>
        <v>196.7</v>
      </c>
      <c r="U112" s="75">
        <f t="shared" si="122"/>
        <v>0</v>
      </c>
      <c r="V112" s="5">
        <f>SUM(V110,V111)</f>
        <v>0</v>
      </c>
      <c r="W112" s="5">
        <f>SUM(W110,W111)</f>
        <v>0</v>
      </c>
      <c r="X112" s="13">
        <f>SUM(X110,X111)</f>
        <v>0</v>
      </c>
    </row>
    <row r="113" spans="1:25" ht="22.9" customHeight="1" x14ac:dyDescent="0.2">
      <c r="A113" s="402">
        <v>2</v>
      </c>
      <c r="B113" s="405">
        <v>3</v>
      </c>
      <c r="C113" s="408">
        <v>4</v>
      </c>
      <c r="D113" s="411" t="s">
        <v>90</v>
      </c>
      <c r="E113" s="412">
        <v>7</v>
      </c>
      <c r="F113" s="462" t="s">
        <v>29</v>
      </c>
      <c r="G113" s="409" t="s">
        <v>91</v>
      </c>
      <c r="H113" s="71" t="s">
        <v>59</v>
      </c>
      <c r="I113" s="79">
        <f t="shared" ref="I113:I115" si="125">SUM(J113,L113)</f>
        <v>0</v>
      </c>
      <c r="J113" s="151"/>
      <c r="K113" s="99"/>
      <c r="L113" s="100"/>
      <c r="M113" s="150">
        <v>176.4</v>
      </c>
      <c r="N113" s="151">
        <v>2</v>
      </c>
      <c r="O113" s="151">
        <v>1.9</v>
      </c>
      <c r="P113" s="100">
        <v>174.5</v>
      </c>
      <c r="Q113" s="32">
        <f t="shared" ref="Q113:Q118" si="126">SUM(R113,T113)</f>
        <v>0</v>
      </c>
      <c r="R113" s="74"/>
      <c r="S113" s="74"/>
      <c r="T113" s="328"/>
      <c r="U113" s="150">
        <f t="shared" ref="U113:U118" si="127">SUM(V113,X113)</f>
        <v>0</v>
      </c>
      <c r="V113" s="151"/>
      <c r="W113" s="151">
        <v>0</v>
      </c>
      <c r="X113" s="149"/>
    </row>
    <row r="114" spans="1:25" ht="22.15" customHeight="1" thickBot="1" x14ac:dyDescent="0.25">
      <c r="A114" s="403"/>
      <c r="B114" s="406"/>
      <c r="C114" s="409"/>
      <c r="D114" s="411"/>
      <c r="E114" s="412"/>
      <c r="F114" s="463"/>
      <c r="G114" s="420"/>
      <c r="H114" s="51" t="s">
        <v>18</v>
      </c>
      <c r="I114" s="28"/>
      <c r="J114" s="83"/>
      <c r="K114" s="29"/>
      <c r="L114" s="27"/>
      <c r="M114" s="35">
        <v>70</v>
      </c>
      <c r="N114" s="362"/>
      <c r="O114" s="362"/>
      <c r="P114" s="363">
        <v>70</v>
      </c>
      <c r="Q114" s="329">
        <f>R114+T114</f>
        <v>0</v>
      </c>
      <c r="R114" s="330"/>
      <c r="S114" s="330"/>
      <c r="T114" s="331"/>
      <c r="U114" s="82"/>
      <c r="V114" s="83"/>
      <c r="W114" s="83"/>
      <c r="X114" s="81"/>
    </row>
    <row r="115" spans="1:25" ht="30" customHeight="1" thickBot="1" x14ac:dyDescent="0.25">
      <c r="A115" s="404"/>
      <c r="B115" s="407"/>
      <c r="C115" s="410"/>
      <c r="D115" s="411"/>
      <c r="E115" s="412"/>
      <c r="F115" s="413" t="s">
        <v>17</v>
      </c>
      <c r="G115" s="414"/>
      <c r="H115" s="415"/>
      <c r="I115" s="75">
        <f t="shared" si="125"/>
        <v>0</v>
      </c>
      <c r="J115" s="106">
        <f>SUM(J113)</f>
        <v>0</v>
      </c>
      <c r="K115" s="106">
        <f>SUM(K113)</f>
        <v>0</v>
      </c>
      <c r="L115" s="13">
        <f>SUM(L113)</f>
        <v>0</v>
      </c>
      <c r="M115" s="75">
        <f t="shared" ref="M115:M117" si="128">SUM(N115,P115)</f>
        <v>246.5</v>
      </c>
      <c r="N115" s="106">
        <f>SUM(N113)</f>
        <v>2</v>
      </c>
      <c r="O115" s="106">
        <f>SUM(O113)</f>
        <v>1.9</v>
      </c>
      <c r="P115" s="5">
        <f>SUM(P113,P114)</f>
        <v>244.5</v>
      </c>
      <c r="Q115" s="6">
        <f t="shared" si="126"/>
        <v>0</v>
      </c>
      <c r="R115" s="5">
        <f>R113+R114</f>
        <v>0</v>
      </c>
      <c r="S115" s="5">
        <f>S113+S114</f>
        <v>0</v>
      </c>
      <c r="T115" s="13">
        <f>T113+T114</f>
        <v>0</v>
      </c>
      <c r="U115" s="6">
        <f t="shared" si="127"/>
        <v>0</v>
      </c>
      <c r="V115" s="5">
        <f>SUM(V113)</f>
        <v>0</v>
      </c>
      <c r="W115" s="5">
        <f>SUM(W113)</f>
        <v>0</v>
      </c>
      <c r="X115" s="13">
        <f>SUM(X113)</f>
        <v>0</v>
      </c>
    </row>
    <row r="116" spans="1:25" ht="19.5" customHeight="1" x14ac:dyDescent="0.2">
      <c r="A116" s="400">
        <v>2</v>
      </c>
      <c r="B116" s="406">
        <v>3</v>
      </c>
      <c r="C116" s="416">
        <v>5</v>
      </c>
      <c r="D116" s="417" t="s">
        <v>93</v>
      </c>
      <c r="E116" s="418" t="s">
        <v>110</v>
      </c>
      <c r="F116" s="419" t="s">
        <v>41</v>
      </c>
      <c r="G116" s="421" t="s">
        <v>92</v>
      </c>
      <c r="H116" s="52" t="s">
        <v>18</v>
      </c>
      <c r="I116" s="109">
        <v>3.3</v>
      </c>
      <c r="J116" s="110"/>
      <c r="K116" s="110">
        <v>0</v>
      </c>
      <c r="L116" s="111">
        <v>3.3</v>
      </c>
      <c r="M116" s="101">
        <v>17.7</v>
      </c>
      <c r="N116" s="77">
        <v>0</v>
      </c>
      <c r="O116" s="77">
        <v>0</v>
      </c>
      <c r="P116" s="78">
        <v>17.7</v>
      </c>
      <c r="Q116" s="79">
        <f t="shared" si="126"/>
        <v>0</v>
      </c>
      <c r="R116" s="99">
        <v>0</v>
      </c>
      <c r="S116" s="99">
        <v>0</v>
      </c>
      <c r="T116" s="100">
        <v>0</v>
      </c>
      <c r="U116" s="79">
        <f t="shared" si="127"/>
        <v>0</v>
      </c>
      <c r="V116" s="99">
        <v>0</v>
      </c>
      <c r="W116" s="99">
        <v>0</v>
      </c>
      <c r="X116" s="100">
        <v>0</v>
      </c>
    </row>
    <row r="117" spans="1:25" ht="18.75" customHeight="1" thickBot="1" x14ac:dyDescent="0.25">
      <c r="A117" s="400"/>
      <c r="B117" s="406"/>
      <c r="C117" s="416"/>
      <c r="D117" s="417"/>
      <c r="E117" s="418"/>
      <c r="F117" s="420"/>
      <c r="G117" s="422"/>
      <c r="H117" s="53" t="s">
        <v>108</v>
      </c>
      <c r="I117" s="16">
        <v>60.5</v>
      </c>
      <c r="J117" s="17"/>
      <c r="K117" s="17"/>
      <c r="L117" s="12">
        <v>60.5</v>
      </c>
      <c r="M117" s="10">
        <f t="shared" si="128"/>
        <v>0</v>
      </c>
      <c r="N117" s="11">
        <v>0</v>
      </c>
      <c r="O117" s="11">
        <v>0</v>
      </c>
      <c r="P117" s="12"/>
      <c r="Q117" s="10">
        <f t="shared" si="126"/>
        <v>0</v>
      </c>
      <c r="R117" s="11">
        <v>0</v>
      </c>
      <c r="S117" s="11">
        <v>0</v>
      </c>
      <c r="T117" s="12">
        <v>0</v>
      </c>
      <c r="U117" s="10">
        <f t="shared" si="127"/>
        <v>0</v>
      </c>
      <c r="V117" s="11">
        <v>0</v>
      </c>
      <c r="W117" s="11">
        <v>0</v>
      </c>
      <c r="X117" s="12">
        <v>0</v>
      </c>
    </row>
    <row r="118" spans="1:25" ht="21.4" customHeight="1" thickBot="1" x14ac:dyDescent="0.25">
      <c r="A118" s="400"/>
      <c r="B118" s="406"/>
      <c r="C118" s="416"/>
      <c r="D118" s="417"/>
      <c r="E118" s="418"/>
      <c r="F118" s="423" t="s">
        <v>17</v>
      </c>
      <c r="G118" s="424"/>
      <c r="H118" s="425"/>
      <c r="I118" s="6">
        <f t="shared" ref="I118" si="129">SUM(J118,L118)</f>
        <v>63.8</v>
      </c>
      <c r="J118" s="5">
        <f>SUM(J116,J117)</f>
        <v>0</v>
      </c>
      <c r="K118" s="5">
        <f>SUM(K116,K117)</f>
        <v>0</v>
      </c>
      <c r="L118" s="5">
        <f>SUM(L116,L117)</f>
        <v>63.8</v>
      </c>
      <c r="M118" s="75">
        <f>SUM(N118,P118)</f>
        <v>17.7</v>
      </c>
      <c r="N118" s="5">
        <f>SUM(N116,N117)</f>
        <v>0</v>
      </c>
      <c r="O118" s="5">
        <f>SUM(O116,O117)</f>
        <v>0</v>
      </c>
      <c r="P118" s="5">
        <f>SUM(P116,P117)</f>
        <v>17.7</v>
      </c>
      <c r="Q118" s="75">
        <f t="shared" si="126"/>
        <v>0</v>
      </c>
      <c r="R118" s="5">
        <f>SUM(R116,R117)</f>
        <v>0</v>
      </c>
      <c r="S118" s="5">
        <f>SUM(S116,S117)</f>
        <v>0</v>
      </c>
      <c r="T118" s="13">
        <f>SUM(T116,T117)</f>
        <v>0</v>
      </c>
      <c r="U118" s="75">
        <f t="shared" si="127"/>
        <v>0</v>
      </c>
      <c r="V118" s="5">
        <f>SUM(V116,V117)</f>
        <v>0</v>
      </c>
      <c r="W118" s="5">
        <f>SUM(W116,W117)</f>
        <v>0</v>
      </c>
      <c r="X118" s="13">
        <f>SUM(X116,X117)</f>
        <v>0</v>
      </c>
    </row>
    <row r="119" spans="1:25" ht="13.5" customHeight="1" thickBot="1" x14ac:dyDescent="0.25">
      <c r="A119" s="212">
        <v>2</v>
      </c>
      <c r="B119" s="54">
        <v>3</v>
      </c>
      <c r="C119" s="447" t="s">
        <v>27</v>
      </c>
      <c r="D119" s="448"/>
      <c r="E119" s="448"/>
      <c r="F119" s="448"/>
      <c r="G119" s="448"/>
      <c r="H119" s="449"/>
      <c r="I119" s="8">
        <f>J119+L119</f>
        <v>205.39999999999998</v>
      </c>
      <c r="J119" s="8">
        <f>SUM(J106,J109,J112,J115,J118)</f>
        <v>51.2</v>
      </c>
      <c r="K119" s="8">
        <f>SUM(K106,K109,K112,K115,K118)</f>
        <v>0.3</v>
      </c>
      <c r="L119" s="9">
        <f>SUM(L106,L109,L112,L115,L118)</f>
        <v>154.19999999999999</v>
      </c>
      <c r="M119" s="224">
        <f>N119+P119</f>
        <v>820.1</v>
      </c>
      <c r="N119" s="8">
        <f>SUM(N106,N109,N112,N115,N118)</f>
        <v>52</v>
      </c>
      <c r="O119" s="8">
        <f>SUM(O106,O109,O112,O115,O118)</f>
        <v>6.1</v>
      </c>
      <c r="P119" s="225">
        <f>SUM(P106,P109,P112,P115,P118)</f>
        <v>768.1</v>
      </c>
      <c r="Q119" s="7">
        <f>R119+T119</f>
        <v>382.29999999999995</v>
      </c>
      <c r="R119" s="8">
        <f>SUM(R106,R109,R112,R115,R118)</f>
        <v>85.6</v>
      </c>
      <c r="S119" s="8">
        <f>SUM(S106,S109,S112,S115,S118)</f>
        <v>3.3000000000000003</v>
      </c>
      <c r="T119" s="225">
        <f>SUM(T106,T109,T112,T115,T118)</f>
        <v>296.7</v>
      </c>
      <c r="U119" s="7">
        <f>V119+X119</f>
        <v>182.3</v>
      </c>
      <c r="V119" s="8">
        <f>SUM(V106,V109,V112,V115,V118)</f>
        <v>82.3</v>
      </c>
      <c r="W119" s="8">
        <f>SUM(W106,W109,W112,W115,W118)</f>
        <v>0.2</v>
      </c>
      <c r="X119" s="9">
        <f>SUM(X106,X109,X112,X115,X118)</f>
        <v>100</v>
      </c>
    </row>
    <row r="120" spans="1:25" ht="13.5" customHeight="1" thickBot="1" x14ac:dyDescent="0.25">
      <c r="A120" s="55">
        <v>2</v>
      </c>
      <c r="B120" s="478" t="s">
        <v>53</v>
      </c>
      <c r="C120" s="479"/>
      <c r="D120" s="479"/>
      <c r="E120" s="479"/>
      <c r="F120" s="479"/>
      <c r="G120" s="479"/>
      <c r="H120" s="480"/>
      <c r="I120" s="18">
        <f t="shared" si="124"/>
        <v>6622.7</v>
      </c>
      <c r="J120" s="19">
        <f>J119+J100+J80</f>
        <v>6436.4</v>
      </c>
      <c r="K120" s="19">
        <f>K119+K100+K80</f>
        <v>3950.0000000000005</v>
      </c>
      <c r="L120" s="19">
        <f>L119+L100+L80</f>
        <v>186.29999999999998</v>
      </c>
      <c r="M120" s="18">
        <f>SUM(N120,P120)</f>
        <v>8088.0999999999995</v>
      </c>
      <c r="N120" s="19">
        <f>N119+N100+N80</f>
        <v>7308.9</v>
      </c>
      <c r="O120" s="19">
        <f>O119+O100+O80</f>
        <v>4354.3</v>
      </c>
      <c r="P120" s="19">
        <f>P119+P100+P80</f>
        <v>779.2</v>
      </c>
      <c r="Q120" s="18">
        <f>SUM(R120,T120)</f>
        <v>6883.1999999999989</v>
      </c>
      <c r="R120" s="19">
        <f>R119+R100+R80</f>
        <v>6581.6999999999989</v>
      </c>
      <c r="S120" s="19">
        <f>S119+S100+S80</f>
        <v>4027.3000000000006</v>
      </c>
      <c r="T120" s="19">
        <f>T119+T100+T80</f>
        <v>301.5</v>
      </c>
      <c r="U120" s="18">
        <f>SUM(V120,X120)</f>
        <v>6543.2</v>
      </c>
      <c r="V120" s="19">
        <f>V119+V100+V80</f>
        <v>6438.4</v>
      </c>
      <c r="W120" s="19">
        <f>W119+W100+W80</f>
        <v>4024.2000000000003</v>
      </c>
      <c r="X120" s="314">
        <f>X119+X100+X80</f>
        <v>104.8</v>
      </c>
      <c r="Y120" s="220"/>
    </row>
    <row r="121" spans="1:25" ht="13.15" customHeight="1" thickBot="1" x14ac:dyDescent="0.25">
      <c r="A121" s="56">
        <v>3</v>
      </c>
      <c r="B121" s="623" t="s">
        <v>131</v>
      </c>
      <c r="C121" s="624"/>
      <c r="D121" s="624"/>
      <c r="E121" s="624"/>
      <c r="F121" s="624"/>
      <c r="G121" s="624"/>
      <c r="H121" s="624"/>
      <c r="I121" s="624"/>
      <c r="J121" s="624"/>
      <c r="K121" s="624"/>
      <c r="L121" s="624"/>
      <c r="M121" s="624"/>
      <c r="N121" s="624"/>
      <c r="O121" s="624"/>
      <c r="P121" s="624"/>
      <c r="Q121" s="624"/>
      <c r="R121" s="624"/>
      <c r="S121" s="624"/>
      <c r="T121" s="624"/>
      <c r="U121" s="624"/>
      <c r="V121" s="624"/>
      <c r="W121" s="624"/>
      <c r="X121" s="625"/>
    </row>
    <row r="122" spans="1:25" ht="13.5" thickBot="1" x14ac:dyDescent="0.25">
      <c r="A122" s="67">
        <v>3</v>
      </c>
      <c r="B122" s="68">
        <v>1</v>
      </c>
      <c r="C122" s="450" t="s">
        <v>82</v>
      </c>
      <c r="D122" s="451"/>
      <c r="E122" s="451"/>
      <c r="F122" s="451"/>
      <c r="G122" s="451"/>
      <c r="H122" s="451"/>
      <c r="I122" s="451"/>
      <c r="J122" s="451"/>
      <c r="K122" s="451"/>
      <c r="L122" s="451"/>
      <c r="M122" s="451"/>
      <c r="N122" s="451"/>
      <c r="O122" s="451"/>
      <c r="P122" s="451"/>
      <c r="Q122" s="451"/>
      <c r="R122" s="451"/>
      <c r="S122" s="451"/>
      <c r="T122" s="451"/>
      <c r="U122" s="451"/>
      <c r="V122" s="451"/>
      <c r="W122" s="451"/>
      <c r="X122" s="452"/>
    </row>
    <row r="123" spans="1:25" ht="19.350000000000001" customHeight="1" thickBot="1" x14ac:dyDescent="0.25">
      <c r="A123" s="486">
        <v>3</v>
      </c>
      <c r="B123" s="473">
        <v>1</v>
      </c>
      <c r="C123" s="474">
        <v>1</v>
      </c>
      <c r="D123" s="411" t="s">
        <v>78</v>
      </c>
      <c r="E123" s="481">
        <v>7</v>
      </c>
      <c r="F123" s="307" t="s">
        <v>54</v>
      </c>
      <c r="G123" s="305" t="s">
        <v>79</v>
      </c>
      <c r="H123" s="45" t="s">
        <v>65</v>
      </c>
      <c r="I123" s="79">
        <f>J123</f>
        <v>66.099999999999994</v>
      </c>
      <c r="J123" s="74">
        <v>66.099999999999994</v>
      </c>
      <c r="K123" s="74">
        <v>64.5</v>
      </c>
      <c r="L123" s="33"/>
      <c r="M123" s="77">
        <v>50.2</v>
      </c>
      <c r="N123" s="77">
        <v>50.2</v>
      </c>
      <c r="O123" s="77">
        <v>47</v>
      </c>
      <c r="P123" s="33"/>
      <c r="Q123" s="74">
        <v>76.3</v>
      </c>
      <c r="R123" s="74">
        <v>76.3</v>
      </c>
      <c r="S123" s="74">
        <v>74.400000000000006</v>
      </c>
      <c r="T123" s="36">
        <v>0</v>
      </c>
      <c r="U123" s="74">
        <v>76.3</v>
      </c>
      <c r="V123" s="74">
        <v>76.3</v>
      </c>
      <c r="W123" s="74">
        <v>74.400000000000006</v>
      </c>
      <c r="X123" s="36">
        <v>0</v>
      </c>
    </row>
    <row r="124" spans="1:25" ht="17.100000000000001" customHeight="1" thickBot="1" x14ac:dyDescent="0.25">
      <c r="A124" s="486"/>
      <c r="B124" s="473"/>
      <c r="C124" s="475"/>
      <c r="D124" s="454"/>
      <c r="E124" s="482"/>
      <c r="F124" s="483" t="s">
        <v>17</v>
      </c>
      <c r="G124" s="484"/>
      <c r="H124" s="485"/>
      <c r="I124" s="75">
        <f>SUM(J124,L124)</f>
        <v>66.099999999999994</v>
      </c>
      <c r="J124" s="106">
        <f>SUM(J123:J123)</f>
        <v>66.099999999999994</v>
      </c>
      <c r="K124" s="106">
        <f>SUM(K123:K123)</f>
        <v>64.5</v>
      </c>
      <c r="L124" s="5">
        <f>SUM(L123:L123)</f>
        <v>0</v>
      </c>
      <c r="M124" s="75">
        <f t="shared" ref="M124" si="130">SUM(N124,P124)</f>
        <v>50.2</v>
      </c>
      <c r="N124" s="5">
        <f>SUM(N123:N123)</f>
        <v>50.2</v>
      </c>
      <c r="O124" s="5">
        <f>SUM(O123:O123)</f>
        <v>47</v>
      </c>
      <c r="P124" s="5">
        <f>SUM(P123:P123)</f>
        <v>0</v>
      </c>
      <c r="Q124" s="75">
        <f t="shared" ref="Q124" si="131">SUM(R124,T124)</f>
        <v>76.3</v>
      </c>
      <c r="R124" s="106">
        <f>SUM(R123:R123)</f>
        <v>76.3</v>
      </c>
      <c r="S124" s="106">
        <f>SUM(S123:S123)</f>
        <v>74.400000000000006</v>
      </c>
      <c r="T124" s="13">
        <f>SUM(T123:T123)</f>
        <v>0</v>
      </c>
      <c r="U124" s="75">
        <f t="shared" ref="U124" si="132">SUM(V124,X124)</f>
        <v>76.3</v>
      </c>
      <c r="V124" s="106">
        <f>SUM(V123:V123)</f>
        <v>76.3</v>
      </c>
      <c r="W124" s="106">
        <f>SUM(W123:W123)</f>
        <v>74.400000000000006</v>
      </c>
      <c r="X124" s="13">
        <f>SUM(X123:X123)</f>
        <v>0</v>
      </c>
    </row>
    <row r="125" spans="1:25" ht="13.5" customHeight="1" thickBot="1" x14ac:dyDescent="0.25">
      <c r="A125" s="214">
        <v>3</v>
      </c>
      <c r="B125" s="69">
        <v>1</v>
      </c>
      <c r="C125" s="459" t="s">
        <v>27</v>
      </c>
      <c r="D125" s="460"/>
      <c r="E125" s="460"/>
      <c r="F125" s="460"/>
      <c r="G125" s="460"/>
      <c r="H125" s="461"/>
      <c r="I125" s="158">
        <f>SUM(J125,L125)</f>
        <v>66.099999999999994</v>
      </c>
      <c r="J125" s="159">
        <f>SUM(J124)</f>
        <v>66.099999999999994</v>
      </c>
      <c r="K125" s="159">
        <f>SUM(K124)</f>
        <v>64.5</v>
      </c>
      <c r="L125" s="159">
        <f>SUM(L124)</f>
        <v>0</v>
      </c>
      <c r="M125" s="158">
        <f>SUM(N125,P125)</f>
        <v>50.2</v>
      </c>
      <c r="N125" s="159">
        <f>SUM(N124)</f>
        <v>50.2</v>
      </c>
      <c r="O125" s="159">
        <f>SUM(O124)</f>
        <v>47</v>
      </c>
      <c r="P125" s="159">
        <f>SUM(P124)</f>
        <v>0</v>
      </c>
      <c r="Q125" s="158">
        <f>SUM(R125,T125)</f>
        <v>76.3</v>
      </c>
      <c r="R125" s="159">
        <f>SUM(R124)</f>
        <v>76.3</v>
      </c>
      <c r="S125" s="159">
        <f>SUM(S124)</f>
        <v>74.400000000000006</v>
      </c>
      <c r="T125" s="159">
        <f>SUM(T124)</f>
        <v>0</v>
      </c>
      <c r="U125" s="158">
        <f>SUM(V125,X125)</f>
        <v>76.3</v>
      </c>
      <c r="V125" s="159">
        <f>SUM(V124)</f>
        <v>76.3</v>
      </c>
      <c r="W125" s="159">
        <f>SUM(W124)</f>
        <v>74.400000000000006</v>
      </c>
      <c r="X125" s="160">
        <f>SUM(X124)</f>
        <v>0</v>
      </c>
    </row>
    <row r="126" spans="1:25" ht="17.100000000000001" customHeight="1" thickBot="1" x14ac:dyDescent="0.25">
      <c r="A126" s="209">
        <v>3</v>
      </c>
      <c r="B126" s="310">
        <v>2</v>
      </c>
      <c r="C126" s="426" t="s">
        <v>100</v>
      </c>
      <c r="D126" s="427"/>
      <c r="E126" s="427"/>
      <c r="F126" s="427"/>
      <c r="G126" s="427"/>
      <c r="H126" s="427"/>
      <c r="I126" s="428"/>
      <c r="J126" s="428"/>
      <c r="K126" s="428"/>
      <c r="L126" s="428"/>
      <c r="M126" s="428"/>
      <c r="N126" s="428"/>
      <c r="O126" s="428"/>
      <c r="P126" s="428"/>
      <c r="Q126" s="428"/>
      <c r="R126" s="428"/>
      <c r="S126" s="428"/>
      <c r="T126" s="428"/>
      <c r="U126" s="428"/>
      <c r="V126" s="427"/>
      <c r="W126" s="427"/>
      <c r="X126" s="429"/>
    </row>
    <row r="127" spans="1:25" ht="24.95" customHeight="1" x14ac:dyDescent="0.2">
      <c r="A127" s="430">
        <v>3</v>
      </c>
      <c r="B127" s="433">
        <v>2</v>
      </c>
      <c r="C127" s="436">
        <v>1</v>
      </c>
      <c r="D127" s="439" t="s">
        <v>101</v>
      </c>
      <c r="E127" s="442" t="s">
        <v>115</v>
      </c>
      <c r="F127" s="436" t="s">
        <v>29</v>
      </c>
      <c r="G127" s="436" t="s">
        <v>107</v>
      </c>
      <c r="H127" s="173" t="s">
        <v>18</v>
      </c>
      <c r="I127" s="30">
        <v>27.9</v>
      </c>
      <c r="J127" s="389">
        <v>27.9</v>
      </c>
      <c r="K127" s="392">
        <v>0</v>
      </c>
      <c r="L127" s="393">
        <v>0</v>
      </c>
      <c r="M127" s="246">
        <f>N127+P127</f>
        <v>43.4</v>
      </c>
      <c r="N127" s="389">
        <f>32.9+10.5</f>
        <v>43.4</v>
      </c>
      <c r="O127" s="392">
        <v>0</v>
      </c>
      <c r="P127" s="393">
        <v>0</v>
      </c>
      <c r="Q127" s="246">
        <v>32.9</v>
      </c>
      <c r="R127" s="389">
        <v>32.9</v>
      </c>
      <c r="S127" s="392">
        <v>0</v>
      </c>
      <c r="T127" s="393">
        <v>0</v>
      </c>
      <c r="U127" s="246">
        <v>32.9</v>
      </c>
      <c r="V127" s="175">
        <v>32.9</v>
      </c>
      <c r="W127" s="176">
        <v>0</v>
      </c>
      <c r="X127" s="177">
        <v>0</v>
      </c>
    </row>
    <row r="128" spans="1:25" ht="24.95" customHeight="1" thickBot="1" x14ac:dyDescent="0.25">
      <c r="A128" s="431"/>
      <c r="B128" s="434"/>
      <c r="C128" s="437"/>
      <c r="D128" s="440"/>
      <c r="E128" s="443"/>
      <c r="F128" s="622"/>
      <c r="G128" s="622"/>
      <c r="H128" s="173" t="s">
        <v>65</v>
      </c>
      <c r="I128" s="391">
        <f>J128+L128</f>
        <v>0</v>
      </c>
      <c r="J128" s="175"/>
      <c r="K128" s="291">
        <v>0</v>
      </c>
      <c r="L128" s="177">
        <v>0</v>
      </c>
      <c r="M128" s="207">
        <f>N128+P128</f>
        <v>10</v>
      </c>
      <c r="N128" s="175">
        <v>10</v>
      </c>
      <c r="O128" s="176">
        <v>0</v>
      </c>
      <c r="P128" s="177">
        <v>0</v>
      </c>
      <c r="Q128" s="207">
        <f>R128+T128</f>
        <v>0</v>
      </c>
      <c r="R128" s="175"/>
      <c r="S128" s="176">
        <v>0</v>
      </c>
      <c r="T128" s="177">
        <v>0</v>
      </c>
      <c r="U128" s="207">
        <f>V128+X128</f>
        <v>0</v>
      </c>
      <c r="V128" s="175"/>
      <c r="W128" s="176">
        <v>0</v>
      </c>
      <c r="X128" s="177">
        <v>0</v>
      </c>
    </row>
    <row r="129" spans="1:29" ht="21.4" customHeight="1" thickBot="1" x14ac:dyDescent="0.25">
      <c r="A129" s="432"/>
      <c r="B129" s="435"/>
      <c r="C129" s="438"/>
      <c r="D129" s="441"/>
      <c r="E129" s="444"/>
      <c r="F129" s="588" t="s">
        <v>17</v>
      </c>
      <c r="G129" s="589"/>
      <c r="H129" s="590"/>
      <c r="I129" s="178">
        <f>J129+L129</f>
        <v>27.9</v>
      </c>
      <c r="J129" s="179">
        <f>J127</f>
        <v>27.9</v>
      </c>
      <c r="K129" s="179">
        <f>K127</f>
        <v>0</v>
      </c>
      <c r="L129" s="180">
        <f>L127</f>
        <v>0</v>
      </c>
      <c r="M129" s="187">
        <f t="shared" ref="M129:M133" si="133">N129+P129</f>
        <v>53.4</v>
      </c>
      <c r="N129" s="181">
        <f>SUM(N127,N128)</f>
        <v>53.4</v>
      </c>
      <c r="O129" s="181">
        <f>SUM(O127)</f>
        <v>0</v>
      </c>
      <c r="P129" s="181">
        <f>SUM(P127)</f>
        <v>0</v>
      </c>
      <c r="Q129" s="182">
        <f t="shared" ref="Q129:Q133" si="134">R129+T129</f>
        <v>32.9</v>
      </c>
      <c r="R129" s="181">
        <f>SUM(R127)</f>
        <v>32.9</v>
      </c>
      <c r="S129" s="181">
        <f>SUM(S127)</f>
        <v>0</v>
      </c>
      <c r="T129" s="181">
        <f>SUM(T127)</f>
        <v>0</v>
      </c>
      <c r="U129" s="182">
        <f t="shared" ref="U129" si="135">V129+X129</f>
        <v>32.9</v>
      </c>
      <c r="V129" s="181">
        <f>SUM(V127)</f>
        <v>32.9</v>
      </c>
      <c r="W129" s="181">
        <f>SUM(W127)</f>
        <v>0</v>
      </c>
      <c r="X129" s="218">
        <f>SUM(X127)</f>
        <v>0</v>
      </c>
    </row>
    <row r="130" spans="1:29" ht="17.100000000000001" customHeight="1" x14ac:dyDescent="0.2">
      <c r="A130" s="430">
        <v>3</v>
      </c>
      <c r="B130" s="571">
        <v>2</v>
      </c>
      <c r="C130" s="573">
        <v>2</v>
      </c>
      <c r="D130" s="576" t="s">
        <v>97</v>
      </c>
      <c r="E130" s="579" t="s">
        <v>117</v>
      </c>
      <c r="F130" s="394" t="s">
        <v>29</v>
      </c>
      <c r="G130" s="397" t="s">
        <v>106</v>
      </c>
      <c r="H130" s="206" t="s">
        <v>18</v>
      </c>
      <c r="I130" s="183">
        <f>J130</f>
        <v>109.7</v>
      </c>
      <c r="J130" s="202">
        <v>109.7</v>
      </c>
      <c r="K130" s="202">
        <v>89.9</v>
      </c>
      <c r="L130" s="204"/>
      <c r="M130" s="367">
        <v>118.7</v>
      </c>
      <c r="N130" s="368">
        <v>118.7</v>
      </c>
      <c r="O130" s="368">
        <v>92</v>
      </c>
      <c r="P130" s="332"/>
      <c r="Q130" s="183">
        <v>128.9</v>
      </c>
      <c r="R130" s="202">
        <v>128.9</v>
      </c>
      <c r="S130" s="202">
        <v>96.8</v>
      </c>
      <c r="T130" s="204"/>
      <c r="U130" s="183">
        <v>128.9</v>
      </c>
      <c r="V130" s="202">
        <v>128.9</v>
      </c>
      <c r="W130" s="202">
        <v>96.8</v>
      </c>
      <c r="X130" s="204"/>
      <c r="Y130" s="153"/>
      <c r="Z130" s="153"/>
      <c r="AA130" s="153"/>
      <c r="AB130" s="153"/>
      <c r="AC130" s="153"/>
    </row>
    <row r="131" spans="1:29" ht="17.100000000000001" customHeight="1" x14ac:dyDescent="0.2">
      <c r="A131" s="431"/>
      <c r="B131" s="572"/>
      <c r="C131" s="574"/>
      <c r="D131" s="577"/>
      <c r="E131" s="580"/>
      <c r="F131" s="395"/>
      <c r="G131" s="398"/>
      <c r="H131" s="245" t="s">
        <v>108</v>
      </c>
      <c r="I131" s="246">
        <f>J131</f>
        <v>39.200000000000003</v>
      </c>
      <c r="J131" s="247">
        <v>39.200000000000003</v>
      </c>
      <c r="K131" s="247">
        <v>5.2</v>
      </c>
      <c r="L131" s="248"/>
      <c r="M131" s="369">
        <v>50</v>
      </c>
      <c r="N131" s="370">
        <v>50</v>
      </c>
      <c r="O131" s="371">
        <v>1</v>
      </c>
      <c r="P131" s="333"/>
      <c r="Q131" s="246">
        <f>R131+T131</f>
        <v>50</v>
      </c>
      <c r="R131" s="247">
        <v>50</v>
      </c>
      <c r="S131" s="247">
        <v>1</v>
      </c>
      <c r="T131" s="249"/>
      <c r="U131" s="246">
        <f>V131+X131</f>
        <v>50</v>
      </c>
      <c r="V131" s="247">
        <v>50</v>
      </c>
      <c r="W131" s="247">
        <v>1</v>
      </c>
      <c r="X131" s="248"/>
      <c r="Y131" s="153"/>
      <c r="Z131" s="153"/>
      <c r="AA131" s="153"/>
      <c r="AB131" s="153"/>
      <c r="AC131" s="153"/>
    </row>
    <row r="132" spans="1:29" ht="17.100000000000001" customHeight="1" thickBot="1" x14ac:dyDescent="0.25">
      <c r="A132" s="431"/>
      <c r="B132" s="572"/>
      <c r="C132" s="574"/>
      <c r="D132" s="577"/>
      <c r="E132" s="580"/>
      <c r="F132" s="396"/>
      <c r="G132" s="399"/>
      <c r="H132" s="205" t="s">
        <v>31</v>
      </c>
      <c r="I132" s="188">
        <v>0.8</v>
      </c>
      <c r="J132" s="189">
        <v>0.8</v>
      </c>
      <c r="K132" s="189"/>
      <c r="L132" s="190"/>
      <c r="M132" s="336">
        <v>0.9</v>
      </c>
      <c r="N132" s="337">
        <v>0.9</v>
      </c>
      <c r="O132" s="338"/>
      <c r="P132" s="334"/>
      <c r="Q132" s="207">
        <f t="shared" si="134"/>
        <v>0.5</v>
      </c>
      <c r="R132" s="201">
        <v>0.5</v>
      </c>
      <c r="S132" s="201"/>
      <c r="T132" s="203"/>
      <c r="U132" s="207">
        <f t="shared" ref="U132:U133" si="136">V132+X132</f>
        <v>0.5</v>
      </c>
      <c r="V132" s="201">
        <v>0.5</v>
      </c>
      <c r="W132" s="201"/>
      <c r="X132" s="190"/>
      <c r="Y132" s="153"/>
      <c r="Z132" s="153"/>
      <c r="AA132" s="153"/>
      <c r="AB132" s="153"/>
      <c r="AC132" s="153"/>
    </row>
    <row r="133" spans="1:29" ht="17.25" customHeight="1" thickBot="1" x14ac:dyDescent="0.25">
      <c r="A133" s="432"/>
      <c r="B133" s="572"/>
      <c r="C133" s="575"/>
      <c r="D133" s="578"/>
      <c r="E133" s="581"/>
      <c r="F133" s="582" t="s">
        <v>17</v>
      </c>
      <c r="G133" s="583"/>
      <c r="H133" s="584"/>
      <c r="I133" s="184">
        <f>J133+L133</f>
        <v>149.70000000000002</v>
      </c>
      <c r="J133" s="179">
        <f>SUM(J130:J132)</f>
        <v>149.70000000000002</v>
      </c>
      <c r="K133" s="179">
        <f>SUM(K130:K132)</f>
        <v>95.100000000000009</v>
      </c>
      <c r="L133" s="186"/>
      <c r="M133" s="187">
        <f t="shared" si="133"/>
        <v>169.6</v>
      </c>
      <c r="N133" s="179">
        <f>SUM(N130:N132)</f>
        <v>169.6</v>
      </c>
      <c r="O133" s="179">
        <f>SUM(O130:O132)</f>
        <v>93</v>
      </c>
      <c r="P133" s="180">
        <f>P130+P132</f>
        <v>0</v>
      </c>
      <c r="Q133" s="187">
        <f t="shared" si="134"/>
        <v>179.4</v>
      </c>
      <c r="R133" s="179">
        <f>SUM(R130:R132)</f>
        <v>179.4</v>
      </c>
      <c r="S133" s="179">
        <f>SUM(S130:S132)</f>
        <v>97.8</v>
      </c>
      <c r="T133" s="179">
        <f>T130+T132</f>
        <v>0</v>
      </c>
      <c r="U133" s="184">
        <f t="shared" si="136"/>
        <v>179.4</v>
      </c>
      <c r="V133" s="179">
        <f>SUM(V130:V132)</f>
        <v>179.4</v>
      </c>
      <c r="W133" s="179">
        <f>SUM(W130:W132)</f>
        <v>97.8</v>
      </c>
      <c r="X133" s="180">
        <f>X130+X132</f>
        <v>0</v>
      </c>
    </row>
    <row r="134" spans="1:29" ht="13.5" thickBot="1" x14ac:dyDescent="0.25">
      <c r="A134" s="308">
        <v>3</v>
      </c>
      <c r="B134" s="309">
        <v>2</v>
      </c>
      <c r="C134" s="612" t="s">
        <v>98</v>
      </c>
      <c r="D134" s="613"/>
      <c r="E134" s="613"/>
      <c r="F134" s="613"/>
      <c r="G134" s="613"/>
      <c r="H134" s="614"/>
      <c r="I134" s="193">
        <f>J134+L134</f>
        <v>177.60000000000002</v>
      </c>
      <c r="J134" s="194">
        <f>J129+J133</f>
        <v>177.60000000000002</v>
      </c>
      <c r="K134" s="194">
        <f>K129+K133</f>
        <v>95.100000000000009</v>
      </c>
      <c r="L134" s="226">
        <f>L129+L133</f>
        <v>0</v>
      </c>
      <c r="M134" s="195">
        <f t="shared" ref="M134:M135" si="137">N134+P134</f>
        <v>223</v>
      </c>
      <c r="N134" s="194">
        <f>N129+N133</f>
        <v>223</v>
      </c>
      <c r="O134" s="194">
        <f>O129+O133</f>
        <v>93</v>
      </c>
      <c r="P134" s="226">
        <f>P129+P133</f>
        <v>0</v>
      </c>
      <c r="Q134" s="195">
        <f t="shared" ref="Q134:Q135" si="138">R134+T134</f>
        <v>212.3</v>
      </c>
      <c r="R134" s="194">
        <f>R129+R133</f>
        <v>212.3</v>
      </c>
      <c r="S134" s="194">
        <f>S129+S133</f>
        <v>97.8</v>
      </c>
      <c r="T134" s="226">
        <f>T129+T133</f>
        <v>0</v>
      </c>
      <c r="U134" s="195">
        <f t="shared" ref="U134:U135" si="139">V134+X134</f>
        <v>212.3</v>
      </c>
      <c r="V134" s="194">
        <f>V129+V133</f>
        <v>212.3</v>
      </c>
      <c r="W134" s="194">
        <f>W129+W133</f>
        <v>97.8</v>
      </c>
      <c r="X134" s="226">
        <f>X129+X133</f>
        <v>0</v>
      </c>
      <c r="Y134" s="39"/>
    </row>
    <row r="135" spans="1:29" ht="13.5" thickBot="1" x14ac:dyDescent="0.25">
      <c r="A135" s="196">
        <v>3</v>
      </c>
      <c r="B135" s="615" t="s">
        <v>99</v>
      </c>
      <c r="C135" s="616"/>
      <c r="D135" s="616"/>
      <c r="E135" s="616"/>
      <c r="F135" s="616"/>
      <c r="G135" s="616"/>
      <c r="H135" s="617"/>
      <c r="I135" s="300">
        <f>J135+L135</f>
        <v>243.70000000000002</v>
      </c>
      <c r="J135" s="301">
        <f>J134+J125</f>
        <v>243.70000000000002</v>
      </c>
      <c r="K135" s="301">
        <f>K134+K125</f>
        <v>159.60000000000002</v>
      </c>
      <c r="L135" s="301">
        <f>L134+L125</f>
        <v>0</v>
      </c>
      <c r="M135" s="300">
        <f t="shared" si="137"/>
        <v>273.2</v>
      </c>
      <c r="N135" s="301">
        <f>N134+N125</f>
        <v>273.2</v>
      </c>
      <c r="O135" s="301">
        <f>O134+O125</f>
        <v>140</v>
      </c>
      <c r="P135" s="301">
        <f>P134+P125</f>
        <v>0</v>
      </c>
      <c r="Q135" s="302">
        <f t="shared" si="138"/>
        <v>288.60000000000002</v>
      </c>
      <c r="R135" s="301">
        <f>R134+R125</f>
        <v>288.60000000000002</v>
      </c>
      <c r="S135" s="301">
        <f>S134+S125</f>
        <v>172.2</v>
      </c>
      <c r="T135" s="301">
        <f>T134+T125</f>
        <v>0</v>
      </c>
      <c r="U135" s="302">
        <f t="shared" si="139"/>
        <v>288.60000000000002</v>
      </c>
      <c r="V135" s="301">
        <f>V134+V125</f>
        <v>288.60000000000002</v>
      </c>
      <c r="W135" s="301">
        <f>W134+W125</f>
        <v>172.2</v>
      </c>
      <c r="X135" s="301">
        <f>X134+X125</f>
        <v>0</v>
      </c>
    </row>
    <row r="136" spans="1:29" ht="15" customHeight="1" thickBot="1" x14ac:dyDescent="0.25">
      <c r="A136" s="196">
        <v>4</v>
      </c>
      <c r="B136" s="629" t="s">
        <v>132</v>
      </c>
      <c r="C136" s="630"/>
      <c r="D136" s="630"/>
      <c r="E136" s="630"/>
      <c r="F136" s="630"/>
      <c r="G136" s="630"/>
      <c r="H136" s="630"/>
      <c r="I136" s="630"/>
      <c r="J136" s="630"/>
      <c r="K136" s="630"/>
      <c r="L136" s="630"/>
      <c r="M136" s="630"/>
      <c r="N136" s="630"/>
      <c r="O136" s="630"/>
      <c r="P136" s="630"/>
      <c r="Q136" s="630"/>
      <c r="R136" s="630"/>
      <c r="S136" s="630"/>
      <c r="T136" s="630"/>
      <c r="U136" s="630"/>
      <c r="V136" s="630"/>
      <c r="W136" s="630"/>
      <c r="X136" s="631"/>
    </row>
    <row r="137" spans="1:29" ht="17.100000000000001" customHeight="1" thickBot="1" x14ac:dyDescent="0.25">
      <c r="A137" s="209">
        <v>4</v>
      </c>
      <c r="B137" s="172">
        <v>1</v>
      </c>
      <c r="C137" s="609" t="s">
        <v>133</v>
      </c>
      <c r="D137" s="610"/>
      <c r="E137" s="610"/>
      <c r="F137" s="610"/>
      <c r="G137" s="610"/>
      <c r="H137" s="610"/>
      <c r="I137" s="610"/>
      <c r="J137" s="610"/>
      <c r="K137" s="610"/>
      <c r="L137" s="610"/>
      <c r="M137" s="610"/>
      <c r="N137" s="610"/>
      <c r="O137" s="610"/>
      <c r="P137" s="610"/>
      <c r="Q137" s="610"/>
      <c r="R137" s="610"/>
      <c r="S137" s="610"/>
      <c r="T137" s="610"/>
      <c r="U137" s="610"/>
      <c r="V137" s="610"/>
      <c r="W137" s="610"/>
      <c r="X137" s="611"/>
    </row>
    <row r="138" spans="1:29" ht="24" customHeight="1" x14ac:dyDescent="0.2">
      <c r="A138" s="430">
        <v>4</v>
      </c>
      <c r="B138" s="435">
        <v>1</v>
      </c>
      <c r="C138" s="438">
        <v>1</v>
      </c>
      <c r="D138" s="441" t="s">
        <v>157</v>
      </c>
      <c r="E138" s="444" t="s">
        <v>114</v>
      </c>
      <c r="F138" s="607" t="s">
        <v>134</v>
      </c>
      <c r="G138" s="607" t="s">
        <v>135</v>
      </c>
      <c r="H138" s="293" t="s">
        <v>108</v>
      </c>
      <c r="I138" s="296">
        <f>J138+L138</f>
        <v>0</v>
      </c>
      <c r="J138" s="297"/>
      <c r="K138" s="304">
        <v>0</v>
      </c>
      <c r="L138" s="174">
        <v>0</v>
      </c>
      <c r="M138" s="183">
        <v>60</v>
      </c>
      <c r="N138" s="297">
        <v>60</v>
      </c>
      <c r="O138" s="304">
        <v>0</v>
      </c>
      <c r="P138" s="174">
        <v>0</v>
      </c>
      <c r="Q138" s="183">
        <v>60</v>
      </c>
      <c r="R138" s="297">
        <v>60</v>
      </c>
      <c r="S138" s="304">
        <v>0</v>
      </c>
      <c r="T138" s="174">
        <v>0</v>
      </c>
      <c r="U138" s="183">
        <v>60</v>
      </c>
      <c r="V138" s="297">
        <v>60</v>
      </c>
      <c r="W138" s="304">
        <v>0</v>
      </c>
      <c r="X138" s="174">
        <v>0</v>
      </c>
    </row>
    <row r="139" spans="1:29" ht="27" customHeight="1" thickBot="1" x14ac:dyDescent="0.25">
      <c r="A139" s="431"/>
      <c r="B139" s="435"/>
      <c r="C139" s="438"/>
      <c r="D139" s="441"/>
      <c r="E139" s="444"/>
      <c r="F139" s="608"/>
      <c r="G139" s="608"/>
      <c r="H139" s="366" t="s">
        <v>18</v>
      </c>
      <c r="I139" s="317">
        <f>J139+L139</f>
        <v>0</v>
      </c>
      <c r="J139" s="318"/>
      <c r="K139" s="319"/>
      <c r="L139" s="320"/>
      <c r="M139" s="364">
        <v>100</v>
      </c>
      <c r="N139" s="189">
        <v>100</v>
      </c>
      <c r="O139" s="189"/>
      <c r="P139" s="365"/>
      <c r="Q139" s="188">
        <v>136</v>
      </c>
      <c r="R139" s="189">
        <v>136</v>
      </c>
      <c r="S139" s="189"/>
      <c r="T139" s="365"/>
      <c r="U139" s="188">
        <v>136</v>
      </c>
      <c r="V139" s="189">
        <v>136</v>
      </c>
      <c r="W139" s="291"/>
      <c r="X139" s="292"/>
    </row>
    <row r="140" spans="1:29" ht="28.5" customHeight="1" thickBot="1" x14ac:dyDescent="0.25">
      <c r="A140" s="432"/>
      <c r="B140" s="632"/>
      <c r="C140" s="633"/>
      <c r="D140" s="634"/>
      <c r="E140" s="587"/>
      <c r="F140" s="588" t="s">
        <v>17</v>
      </c>
      <c r="G140" s="589"/>
      <c r="H140" s="590"/>
      <c r="I140" s="178">
        <f>J140+L140</f>
        <v>0</v>
      </c>
      <c r="J140" s="179">
        <f>J138+J139</f>
        <v>0</v>
      </c>
      <c r="K140" s="179">
        <f>K138+K139</f>
        <v>0</v>
      </c>
      <c r="L140" s="180">
        <f>L138+L139</f>
        <v>0</v>
      </c>
      <c r="M140" s="187">
        <f t="shared" ref="M140" si="140">N140+P140</f>
        <v>160</v>
      </c>
      <c r="N140" s="179">
        <f>N138+N139</f>
        <v>160</v>
      </c>
      <c r="O140" s="179">
        <f>O138+O139</f>
        <v>0</v>
      </c>
      <c r="P140" s="179">
        <f>P138+P139</f>
        <v>0</v>
      </c>
      <c r="Q140" s="182">
        <f t="shared" ref="Q140" si="141">R140+T140</f>
        <v>196</v>
      </c>
      <c r="R140" s="179">
        <f>R138+R139</f>
        <v>196</v>
      </c>
      <c r="S140" s="179">
        <f>S138+S139</f>
        <v>0</v>
      </c>
      <c r="T140" s="179">
        <f>T138+T139</f>
        <v>0</v>
      </c>
      <c r="U140" s="182">
        <f t="shared" ref="U140" si="142">V140+X140</f>
        <v>196</v>
      </c>
      <c r="V140" s="179">
        <f>V138+V139</f>
        <v>196</v>
      </c>
      <c r="W140" s="179">
        <f>W138+W139</f>
        <v>0</v>
      </c>
      <c r="X140" s="180">
        <f>X138+X139</f>
        <v>0</v>
      </c>
    </row>
    <row r="141" spans="1:29" ht="23.25" customHeight="1" thickBot="1" x14ac:dyDescent="0.25">
      <c r="A141" s="430">
        <v>4</v>
      </c>
      <c r="B141" s="571">
        <v>1</v>
      </c>
      <c r="C141" s="573">
        <v>2</v>
      </c>
      <c r="D141" s="576" t="s">
        <v>136</v>
      </c>
      <c r="E141" s="579">
        <v>7</v>
      </c>
      <c r="F141" s="347" t="s">
        <v>134</v>
      </c>
      <c r="G141" s="348" t="s">
        <v>137</v>
      </c>
      <c r="H141" s="206" t="s">
        <v>138</v>
      </c>
      <c r="I141" s="299"/>
      <c r="J141" s="298"/>
      <c r="K141" s="298"/>
      <c r="L141" s="204"/>
      <c r="M141" s="183">
        <v>40.1</v>
      </c>
      <c r="N141" s="202">
        <v>40.1</v>
      </c>
      <c r="O141" s="202">
        <v>0.8</v>
      </c>
      <c r="P141" s="204"/>
      <c r="Q141" s="183">
        <v>40.1</v>
      </c>
      <c r="R141" s="202">
        <v>40.1</v>
      </c>
      <c r="S141" s="202">
        <v>0.8</v>
      </c>
      <c r="T141" s="204"/>
      <c r="U141" s="183">
        <v>40.1</v>
      </c>
      <c r="V141" s="202">
        <v>40.1</v>
      </c>
      <c r="W141" s="202">
        <v>0.8</v>
      </c>
      <c r="X141" s="204"/>
      <c r="Y141" s="153"/>
      <c r="Z141" s="153"/>
      <c r="AA141" s="153"/>
      <c r="AB141" s="153"/>
      <c r="AC141" s="153"/>
    </row>
    <row r="142" spans="1:29" ht="31.5" customHeight="1" thickBot="1" x14ac:dyDescent="0.25">
      <c r="A142" s="432"/>
      <c r="B142" s="591"/>
      <c r="C142" s="575"/>
      <c r="D142" s="578"/>
      <c r="E142" s="581"/>
      <c r="F142" s="582" t="s">
        <v>17</v>
      </c>
      <c r="G142" s="583"/>
      <c r="H142" s="584"/>
      <c r="I142" s="184">
        <f>J142+L142</f>
        <v>0</v>
      </c>
      <c r="J142" s="185">
        <f>J141</f>
        <v>0</v>
      </c>
      <c r="K142" s="185">
        <f>K141</f>
        <v>0</v>
      </c>
      <c r="L142" s="186"/>
      <c r="M142" s="187">
        <f t="shared" ref="M142:M149" si="143">N142+P142</f>
        <v>40.1</v>
      </c>
      <c r="N142" s="179">
        <f>N141</f>
        <v>40.1</v>
      </c>
      <c r="O142" s="179">
        <f>O141</f>
        <v>0.8</v>
      </c>
      <c r="P142" s="180">
        <f>P141</f>
        <v>0</v>
      </c>
      <c r="Q142" s="187">
        <f t="shared" ref="Q142:Q149" si="144">R142+T142</f>
        <v>40.1</v>
      </c>
      <c r="R142" s="179">
        <f>R141</f>
        <v>40.1</v>
      </c>
      <c r="S142" s="179">
        <v>0.8</v>
      </c>
      <c r="T142" s="179">
        <f>T141</f>
        <v>0</v>
      </c>
      <c r="U142" s="184">
        <f t="shared" ref="U142:U149" si="145">V142+X142</f>
        <v>40.1</v>
      </c>
      <c r="V142" s="179">
        <f>V141</f>
        <v>40.1</v>
      </c>
      <c r="W142" s="179">
        <f>W141</f>
        <v>0.8</v>
      </c>
      <c r="X142" s="180">
        <f>X141</f>
        <v>0</v>
      </c>
    </row>
    <row r="143" spans="1:29" ht="24.95" customHeight="1" thickBot="1" x14ac:dyDescent="0.25">
      <c r="A143" s="430">
        <v>4</v>
      </c>
      <c r="B143" s="435">
        <v>1</v>
      </c>
      <c r="C143" s="438">
        <v>3</v>
      </c>
      <c r="D143" s="441" t="s">
        <v>139</v>
      </c>
      <c r="E143" s="444" t="s">
        <v>114</v>
      </c>
      <c r="F143" s="294" t="s">
        <v>140</v>
      </c>
      <c r="G143" s="200" t="s">
        <v>141</v>
      </c>
      <c r="H143" s="173" t="s">
        <v>18</v>
      </c>
      <c r="I143" s="321"/>
      <c r="J143" s="322"/>
      <c r="K143" s="323">
        <v>0</v>
      </c>
      <c r="L143" s="324">
        <v>0</v>
      </c>
      <c r="M143" s="183">
        <f>N143+P143</f>
        <v>90</v>
      </c>
      <c r="N143" s="175">
        <v>90</v>
      </c>
      <c r="O143" s="176">
        <v>0</v>
      </c>
      <c r="P143" s="177">
        <v>0</v>
      </c>
      <c r="Q143" s="183">
        <v>100</v>
      </c>
      <c r="R143" s="175">
        <v>100</v>
      </c>
      <c r="S143" s="176">
        <v>0</v>
      </c>
      <c r="T143" s="177">
        <v>0</v>
      </c>
      <c r="U143" s="183">
        <v>100</v>
      </c>
      <c r="V143" s="175">
        <v>100</v>
      </c>
      <c r="W143" s="325">
        <v>0</v>
      </c>
      <c r="X143" s="177">
        <v>0</v>
      </c>
    </row>
    <row r="144" spans="1:29" ht="21.4" customHeight="1" thickBot="1" x14ac:dyDescent="0.25">
      <c r="A144" s="432"/>
      <c r="B144" s="632"/>
      <c r="C144" s="633"/>
      <c r="D144" s="634"/>
      <c r="E144" s="587"/>
      <c r="F144" s="588" t="s">
        <v>17</v>
      </c>
      <c r="G144" s="589"/>
      <c r="H144" s="590"/>
      <c r="I144" s="178">
        <f>J144+L144</f>
        <v>0</v>
      </c>
      <c r="J144" s="179">
        <f>J143</f>
        <v>0</v>
      </c>
      <c r="K144" s="179">
        <f>K143</f>
        <v>0</v>
      </c>
      <c r="L144" s="180">
        <f>L143</f>
        <v>0</v>
      </c>
      <c r="M144" s="187">
        <f t="shared" ref="M144" si="146">N144+P144</f>
        <v>90</v>
      </c>
      <c r="N144" s="181">
        <f>SUM(N143)</f>
        <v>90</v>
      </c>
      <c r="O144" s="181">
        <f>SUM(O143)</f>
        <v>0</v>
      </c>
      <c r="P144" s="181">
        <f>SUM(P143)</f>
        <v>0</v>
      </c>
      <c r="Q144" s="182">
        <f t="shared" ref="Q144" si="147">R144+T144</f>
        <v>100</v>
      </c>
      <c r="R144" s="181">
        <f>SUM(R143)</f>
        <v>100</v>
      </c>
      <c r="S144" s="181">
        <f>SUM(S143)</f>
        <v>0</v>
      </c>
      <c r="T144" s="181">
        <f>SUM(T143)</f>
        <v>0</v>
      </c>
      <c r="U144" s="182">
        <f t="shared" ref="U144" si="148">V144+X144</f>
        <v>100</v>
      </c>
      <c r="V144" s="181">
        <f>SUM(V143)</f>
        <v>100</v>
      </c>
      <c r="W144" s="181">
        <f>SUM(W143)</f>
        <v>0</v>
      </c>
      <c r="X144" s="218">
        <f>SUM(X143)</f>
        <v>0</v>
      </c>
    </row>
    <row r="145" spans="1:29" ht="21.75" customHeight="1" x14ac:dyDescent="0.2">
      <c r="A145" s="430">
        <v>4</v>
      </c>
      <c r="B145" s="571">
        <v>1</v>
      </c>
      <c r="C145" s="573">
        <v>4</v>
      </c>
      <c r="D145" s="576" t="s">
        <v>142</v>
      </c>
      <c r="E145" s="579">
        <v>7</v>
      </c>
      <c r="F145" s="394" t="s">
        <v>134</v>
      </c>
      <c r="G145" s="397" t="s">
        <v>143</v>
      </c>
      <c r="H145" s="206" t="s">
        <v>18</v>
      </c>
      <c r="I145" s="183"/>
      <c r="J145" s="202"/>
      <c r="K145" s="202">
        <v>0</v>
      </c>
      <c r="L145" s="204"/>
      <c r="M145" s="183">
        <v>50</v>
      </c>
      <c r="N145" s="202">
        <v>50</v>
      </c>
      <c r="O145" s="202">
        <v>0</v>
      </c>
      <c r="P145" s="204"/>
      <c r="Q145" s="183">
        <v>50</v>
      </c>
      <c r="R145" s="202">
        <v>50</v>
      </c>
      <c r="S145" s="202">
        <v>0</v>
      </c>
      <c r="T145" s="204"/>
      <c r="U145" s="183">
        <v>50</v>
      </c>
      <c r="V145" s="202">
        <v>50</v>
      </c>
      <c r="W145" s="202">
        <v>0</v>
      </c>
      <c r="X145" s="204"/>
      <c r="Y145" s="153"/>
      <c r="Z145" s="153"/>
      <c r="AA145" s="153"/>
      <c r="AB145" s="153"/>
      <c r="AC145" s="153"/>
    </row>
    <row r="146" spans="1:29" ht="21.75" customHeight="1" thickBot="1" x14ac:dyDescent="0.25">
      <c r="A146" s="431"/>
      <c r="B146" s="572"/>
      <c r="C146" s="574"/>
      <c r="D146" s="577"/>
      <c r="E146" s="580"/>
      <c r="F146" s="395"/>
      <c r="G146" s="398"/>
      <c r="H146" s="245" t="s">
        <v>108</v>
      </c>
      <c r="I146" s="246"/>
      <c r="J146" s="247"/>
      <c r="K146" s="247">
        <v>0</v>
      </c>
      <c r="L146" s="248"/>
      <c r="M146" s="246">
        <v>25</v>
      </c>
      <c r="N146" s="247">
        <v>25</v>
      </c>
      <c r="O146" s="249">
        <v>0</v>
      </c>
      <c r="P146" s="248"/>
      <c r="Q146" s="246">
        <f>R146+T146</f>
        <v>25</v>
      </c>
      <c r="R146" s="247">
        <v>25</v>
      </c>
      <c r="S146" s="247">
        <v>0</v>
      </c>
      <c r="T146" s="249"/>
      <c r="U146" s="246">
        <v>25</v>
      </c>
      <c r="V146" s="247">
        <v>25</v>
      </c>
      <c r="W146" s="247">
        <v>0</v>
      </c>
      <c r="X146" s="248"/>
      <c r="Y146" s="153"/>
      <c r="Z146" s="153"/>
      <c r="AA146" s="153"/>
      <c r="AB146" s="153"/>
      <c r="AC146" s="153"/>
    </row>
    <row r="147" spans="1:29" ht="17.850000000000001" customHeight="1" thickBot="1" x14ac:dyDescent="0.25">
      <c r="A147" s="432"/>
      <c r="B147" s="591"/>
      <c r="C147" s="575"/>
      <c r="D147" s="578"/>
      <c r="E147" s="581"/>
      <c r="F147" s="582" t="s">
        <v>17</v>
      </c>
      <c r="G147" s="583"/>
      <c r="H147" s="584"/>
      <c r="I147" s="184">
        <f>J147+L147</f>
        <v>0</v>
      </c>
      <c r="J147" s="185">
        <f>J145+J146</f>
        <v>0</v>
      </c>
      <c r="K147" s="185"/>
      <c r="L147" s="186"/>
      <c r="M147" s="187">
        <f t="shared" ref="M147" si="149">N147+P147</f>
        <v>75</v>
      </c>
      <c r="N147" s="179">
        <f>N145+N146</f>
        <v>75</v>
      </c>
      <c r="O147" s="179">
        <f>O145+O146</f>
        <v>0</v>
      </c>
      <c r="P147" s="180">
        <f>P145</f>
        <v>0</v>
      </c>
      <c r="Q147" s="187">
        <f t="shared" ref="Q147" si="150">R147+T147</f>
        <v>75</v>
      </c>
      <c r="R147" s="179">
        <f>R145+R146</f>
        <v>75</v>
      </c>
      <c r="S147" s="179">
        <f>S145+S146</f>
        <v>0</v>
      </c>
      <c r="T147" s="179">
        <f>T145+T146</f>
        <v>0</v>
      </c>
      <c r="U147" s="184">
        <f t="shared" ref="U147" si="151">V147+X147</f>
        <v>75</v>
      </c>
      <c r="V147" s="179">
        <f>V145+V146</f>
        <v>75</v>
      </c>
      <c r="W147" s="179">
        <f>W145+W146</f>
        <v>0</v>
      </c>
      <c r="X147" s="180">
        <f>X145+X146</f>
        <v>0</v>
      </c>
    </row>
    <row r="148" spans="1:29" ht="13.5" thickBot="1" x14ac:dyDescent="0.25">
      <c r="A148" s="191">
        <v>4</v>
      </c>
      <c r="B148" s="192">
        <v>1</v>
      </c>
      <c r="C148" s="612" t="s">
        <v>98</v>
      </c>
      <c r="D148" s="613"/>
      <c r="E148" s="613"/>
      <c r="F148" s="613"/>
      <c r="G148" s="613"/>
      <c r="H148" s="614"/>
      <c r="I148" s="193">
        <f>J148+L148</f>
        <v>0</v>
      </c>
      <c r="J148" s="194">
        <f>J140+J142+J144+J147</f>
        <v>0</v>
      </c>
      <c r="K148" s="194">
        <f t="shared" ref="K148:L148" si="152">K140+K142+K144+K147</f>
        <v>0</v>
      </c>
      <c r="L148" s="315">
        <f t="shared" si="152"/>
        <v>0</v>
      </c>
      <c r="M148" s="193">
        <f t="shared" si="143"/>
        <v>365.1</v>
      </c>
      <c r="N148" s="194">
        <f>N140+N142+N144+N147</f>
        <v>365.1</v>
      </c>
      <c r="O148" s="194">
        <f t="shared" ref="O148" si="153">O140+O142+O144+O147</f>
        <v>0.8</v>
      </c>
      <c r="P148" s="315">
        <f t="shared" ref="P148" si="154">P140+P142+P144+P147</f>
        <v>0</v>
      </c>
      <c r="Q148" s="193">
        <f t="shared" si="144"/>
        <v>411.1</v>
      </c>
      <c r="R148" s="194">
        <f>R140+R142+R144+R147</f>
        <v>411.1</v>
      </c>
      <c r="S148" s="194">
        <f t="shared" ref="S148" si="155">S140+S142+S144+S147</f>
        <v>0.8</v>
      </c>
      <c r="T148" s="226">
        <f t="shared" ref="T148" si="156">T140+T142+T144+T147</f>
        <v>0</v>
      </c>
      <c r="U148" s="195">
        <f t="shared" si="145"/>
        <v>411.1</v>
      </c>
      <c r="V148" s="194">
        <f>V140+V142+V144+V147</f>
        <v>411.1</v>
      </c>
      <c r="W148" s="194">
        <f t="shared" ref="W148" si="157">W140+W142+W144+W147</f>
        <v>0.8</v>
      </c>
      <c r="X148" s="315">
        <f t="shared" ref="X148" si="158">X140+X142+X144+X147</f>
        <v>0</v>
      </c>
      <c r="Y148" s="220"/>
    </row>
    <row r="149" spans="1:29" ht="13.5" thickBot="1" x14ac:dyDescent="0.25">
      <c r="A149" s="196">
        <v>4</v>
      </c>
      <c r="B149" s="626" t="s">
        <v>99</v>
      </c>
      <c r="C149" s="627"/>
      <c r="D149" s="627"/>
      <c r="E149" s="627"/>
      <c r="F149" s="627"/>
      <c r="G149" s="627"/>
      <c r="H149" s="628"/>
      <c r="I149" s="197">
        <f>J149+L149</f>
        <v>0</v>
      </c>
      <c r="J149" s="198">
        <f>J148</f>
        <v>0</v>
      </c>
      <c r="K149" s="198">
        <f>K148</f>
        <v>0</v>
      </c>
      <c r="L149" s="199">
        <f>L148</f>
        <v>0</v>
      </c>
      <c r="M149" s="197">
        <f t="shared" si="143"/>
        <v>365.1</v>
      </c>
      <c r="N149" s="198">
        <f>N148</f>
        <v>365.1</v>
      </c>
      <c r="O149" s="198">
        <f>O148</f>
        <v>0.8</v>
      </c>
      <c r="P149" s="228">
        <f>P148</f>
        <v>0</v>
      </c>
      <c r="Q149" s="227">
        <f t="shared" si="144"/>
        <v>411.1</v>
      </c>
      <c r="R149" s="198">
        <f>R148</f>
        <v>411.1</v>
      </c>
      <c r="S149" s="198">
        <f>S148</f>
        <v>0.8</v>
      </c>
      <c r="T149" s="228">
        <f>T148</f>
        <v>0</v>
      </c>
      <c r="U149" s="227">
        <f t="shared" si="145"/>
        <v>411.1</v>
      </c>
      <c r="V149" s="198">
        <f>V148</f>
        <v>411.1</v>
      </c>
      <c r="W149" s="198">
        <f>W148</f>
        <v>0.8</v>
      </c>
      <c r="X149" s="199">
        <f>X148</f>
        <v>0</v>
      </c>
    </row>
    <row r="150" spans="1:29" ht="13.5" thickBot="1" x14ac:dyDescent="0.25">
      <c r="A150" s="568" t="s">
        <v>55</v>
      </c>
      <c r="B150" s="569"/>
      <c r="C150" s="569"/>
      <c r="D150" s="569"/>
      <c r="E150" s="569"/>
      <c r="F150" s="569"/>
      <c r="G150" s="569"/>
      <c r="H150" s="570"/>
      <c r="I150" s="72">
        <f t="shared" ref="I150:I152" si="159">SUM(J150,L150)</f>
        <v>24096.099999999995</v>
      </c>
      <c r="J150" s="73">
        <f>J135+J120+J149+J39</f>
        <v>23909.799999999996</v>
      </c>
      <c r="K150" s="73">
        <f>K135+K120+K149+K39</f>
        <v>4111.4000000000005</v>
      </c>
      <c r="L150" s="73">
        <f>L135+L120+L149+L39</f>
        <v>186.29999999999998</v>
      </c>
      <c r="M150" s="72">
        <f t="shared" ref="M150:M160" si="160">SUM(N150,P150)</f>
        <v>26364</v>
      </c>
      <c r="N150" s="73">
        <f>N135+N120+N149+N39</f>
        <v>25584.799999999999</v>
      </c>
      <c r="O150" s="73">
        <f>O135+O120+O149+O39</f>
        <v>4499.9000000000005</v>
      </c>
      <c r="P150" s="316">
        <f>P135+P120+P149+P39</f>
        <v>779.2</v>
      </c>
      <c r="Q150" s="229">
        <f>R150+T150</f>
        <v>25619.9</v>
      </c>
      <c r="R150" s="73">
        <f>R135+R120+R149+R39</f>
        <v>25318.400000000001</v>
      </c>
      <c r="S150" s="73">
        <f>S135+S120+S149+S39</f>
        <v>4200.3000000000011</v>
      </c>
      <c r="T150" s="73">
        <f>T135+T120+T149+T39</f>
        <v>301.5</v>
      </c>
      <c r="U150" s="229">
        <f>V150+X150</f>
        <v>25279.899999999998</v>
      </c>
      <c r="V150" s="73">
        <f>V135+V120+V149+V39</f>
        <v>25175.1</v>
      </c>
      <c r="W150" s="73">
        <f>W135+W120+W149+W39</f>
        <v>4197.2000000000007</v>
      </c>
      <c r="X150" s="335">
        <f>X135+X120+X149+X39</f>
        <v>104.8</v>
      </c>
    </row>
    <row r="151" spans="1:29" x14ac:dyDescent="0.2">
      <c r="A151" s="557" t="s">
        <v>70</v>
      </c>
      <c r="B151" s="558"/>
      <c r="C151" s="558"/>
      <c r="D151" s="558"/>
      <c r="E151" s="558"/>
      <c r="F151" s="558"/>
      <c r="G151" s="558"/>
      <c r="H151" s="558"/>
      <c r="I151" s="20">
        <f t="shared" si="159"/>
        <v>3771.5000000000005</v>
      </c>
      <c r="J151" s="21">
        <f>J22+J24+J31+J33+J45+J50+J56+J64+J67+J71+J74+J82+J85+J88+J94+J96+J98+J102+J107+J110+J114+J116+J127+J130+J145+J15+J139+J143+J76</f>
        <v>3660.7000000000003</v>
      </c>
      <c r="K151" s="21">
        <f>K22+K24+K31+K33+K45+K50+K56+K64+K67+K71+K74+K82+K85+K88+K94+K96+K98+K102+K107+K110+K114+K116+K127+K130+K145+K15+K139+K143+K76</f>
        <v>2003.7</v>
      </c>
      <c r="L151" s="21">
        <f>L22+L24+L31+L33+L45+L50+L56+L64+L67+L71+L74+L82+L85+L88+L94+L96+L98+L102+L107+L110+L114+L116+L127+L130+L145+L15+L139+L143+L76</f>
        <v>110.8</v>
      </c>
      <c r="M151" s="20">
        <f t="shared" si="160"/>
        <v>5243.4</v>
      </c>
      <c r="N151" s="21">
        <f>N22+N24+N31+N33+N45+N50+N56+N64+N67+N71+N74+N82+N85+N88+N94+N96+N98+N102+N107+N110+N114+N116+N127+N130+N145+N15+N139+N143+N76+N78</f>
        <v>5028.2</v>
      </c>
      <c r="O151" s="21">
        <f>O22+O24+O31+O33+O45+O50+O56+O64+O67+O71+O74+O82+O85+O88+O94+O96+O98+O102+O107+O110+O114+O116+O127+O130+O145+O15+O139+O143+O76</f>
        <v>2149</v>
      </c>
      <c r="P151" s="21">
        <f>P22+P24+P31+P33+P45+P50+P56+P64+P67+P71+P74+P82+P85+P88+P94+P96+P98+P102+P107+P110+P114+P116+P127+P130+P145+P15+P139+P143+P76</f>
        <v>215.2</v>
      </c>
      <c r="Q151" s="20">
        <f t="shared" ref="Q151:Q156" si="161">SUM(R151,T151)</f>
        <v>6195.3999999999987</v>
      </c>
      <c r="R151" s="21">
        <f>R22+R24+R31+R33+R45+R50+R56+R64+R67+R71+R74+R82+R85+R88+R94+R96+R98+R102+R107+R110+R114+R116+R127+R130+R145+R15+R139+R143+R76</f>
        <v>5898.6999999999989</v>
      </c>
      <c r="S151" s="21">
        <f>S22+S24+S31+S33+S45+S50+S56+S64+S67+S71+S74+S82+S85+S88+S94+S96+S98+S102+S107+S110+S114+S116+S127+S130+S145+S15+S139+S143+S76</f>
        <v>2101.1999999999998</v>
      </c>
      <c r="T151" s="21">
        <f>T22+T24+T31+T33+T45+T50+T56+T64+T67+T71+T74+T82+T85+T88+T94+T96+T98+T102+T107+T110+T114+T116+T127+T130+T145+T15+T139+T143+T76</f>
        <v>296.7</v>
      </c>
      <c r="U151" s="20">
        <f t="shared" ref="U151:U156" si="162">SUM(V151,X151)</f>
        <v>5995.3999999999987</v>
      </c>
      <c r="V151" s="21">
        <f>V22+V24+V31+V33+V45+V50+V56+V64+V67+V71+V74+V82+V85+V88+V94+V96+V98+V102+V107+V110+V114+V116+V127+V130+V145+V15+V139+V143+V76</f>
        <v>5895.3999999999987</v>
      </c>
      <c r="W151" s="21">
        <f>W22+W24+W31+W33+W45+W50+W56+W64+W67+W71+W74+W82+W85+W88+W94+W96+W98+W102+W107+W110+W114+W116+W127+W130+W145+W15+W139+W143+W76</f>
        <v>2098.1</v>
      </c>
      <c r="X151" s="21">
        <f>X22+X24+X31+X33+X45+X50+X56+X64+X67+X71+X74+X82+X85+X88+X94+X96+X98+X102+X107+X110+X114+X116+X127+X130+X145+X15+X139+X143+X76</f>
        <v>100</v>
      </c>
      <c r="Y151" s="220"/>
      <c r="Z151" s="240"/>
      <c r="AA151" s="153"/>
      <c r="AB151" s="153"/>
    </row>
    <row r="152" spans="1:29" x14ac:dyDescent="0.2">
      <c r="A152" s="557" t="s">
        <v>71</v>
      </c>
      <c r="B152" s="558"/>
      <c r="C152" s="558"/>
      <c r="D152" s="558"/>
      <c r="E152" s="558"/>
      <c r="F152" s="558"/>
      <c r="G152" s="558"/>
      <c r="H152" s="558"/>
      <c r="I152" s="22">
        <f t="shared" si="159"/>
        <v>13781.300000000001</v>
      </c>
      <c r="J152" s="23">
        <f>J12+J17+J34+J87</f>
        <v>13781.300000000001</v>
      </c>
      <c r="K152" s="23">
        <f>K12+K17+K34+K87</f>
        <v>0</v>
      </c>
      <c r="L152" s="23">
        <f>L12+L17+L34+L87</f>
        <v>0</v>
      </c>
      <c r="M152" s="22">
        <f t="shared" si="160"/>
        <v>15269.6</v>
      </c>
      <c r="N152" s="23">
        <f>N12+N17+N34+N87</f>
        <v>15269.6</v>
      </c>
      <c r="O152" s="23">
        <f>O12+O17+O34+O87</f>
        <v>0</v>
      </c>
      <c r="P152" s="23">
        <f>P12+P17+P34+P87</f>
        <v>0</v>
      </c>
      <c r="Q152" s="22">
        <f t="shared" si="161"/>
        <v>15210.1</v>
      </c>
      <c r="R152" s="23">
        <f>R12+R17+R34+R87</f>
        <v>15210.1</v>
      </c>
      <c r="S152" s="23">
        <f>S12+S17+S34+S87</f>
        <v>0</v>
      </c>
      <c r="T152" s="23">
        <f>T12+T17+T34+T87</f>
        <v>0</v>
      </c>
      <c r="U152" s="22">
        <f t="shared" si="162"/>
        <v>15210.1</v>
      </c>
      <c r="V152" s="23">
        <f>V12+V17+V34+V87</f>
        <v>15210.1</v>
      </c>
      <c r="W152" s="23">
        <f>W12+W17+W34+W87</f>
        <v>0</v>
      </c>
      <c r="X152" s="219">
        <f>X12+X17+X34+X87</f>
        <v>0</v>
      </c>
    </row>
    <row r="153" spans="1:29" x14ac:dyDescent="0.2">
      <c r="A153" s="557" t="s">
        <v>72</v>
      </c>
      <c r="B153" s="558"/>
      <c r="C153" s="558"/>
      <c r="D153" s="558"/>
      <c r="E153" s="558"/>
      <c r="F153" s="558"/>
      <c r="G153" s="558"/>
      <c r="H153" s="558"/>
      <c r="I153" s="22">
        <f>SUM(J153,L153)</f>
        <v>1936.8000000000002</v>
      </c>
      <c r="J153" s="23">
        <f>J20+J27+J36+J58+J62+J84+J104+J123</f>
        <v>1936.8000000000002</v>
      </c>
      <c r="K153" s="23">
        <f>K20+K27+K36+K58+K62+K84+K104+K123</f>
        <v>629</v>
      </c>
      <c r="L153" s="23">
        <f>L20+L27+L36+L58+L62+L84+L104+L123</f>
        <v>0</v>
      </c>
      <c r="M153" s="22">
        <f t="shared" si="160"/>
        <v>2315.7999999999997</v>
      </c>
      <c r="N153" s="23">
        <f>N20+N27+N36+N58+N62+N84+N104+N123+N47+N52+N53+N68+N128</f>
        <v>2315.7999999999997</v>
      </c>
      <c r="O153" s="23">
        <f>O20+O27+O36+O58+O62+O84+O104+O123+O47+O52+O53+O68</f>
        <v>682.8</v>
      </c>
      <c r="P153" s="23">
        <f>P20+P27+P36+P58+P62+P84+P104+P123+P47+P52</f>
        <v>0</v>
      </c>
      <c r="Q153" s="22">
        <f t="shared" si="161"/>
        <v>1727.4</v>
      </c>
      <c r="R153" s="23">
        <f>R20+R27+R36+R58+R62+R84+R104+R123</f>
        <v>1727.4</v>
      </c>
      <c r="S153" s="23">
        <f>S20+S27+S36+S58+S62+S84+S104+S123</f>
        <v>639.20000000000005</v>
      </c>
      <c r="T153" s="23">
        <f>T20+T27+T36+T58+T62+T84+T104+T123</f>
        <v>0</v>
      </c>
      <c r="U153" s="22">
        <f t="shared" si="162"/>
        <v>1727.4</v>
      </c>
      <c r="V153" s="23">
        <f>V20+V27+V36+V58+V62+V84+V104+V123</f>
        <v>1727.4</v>
      </c>
      <c r="W153" s="23">
        <f>W20+W27+W36+W58+W62+W84+W104+W123</f>
        <v>639.20000000000005</v>
      </c>
      <c r="X153" s="219">
        <f>X20+X27+X36+X58+X62+X84+X104+X123</f>
        <v>0</v>
      </c>
    </row>
    <row r="154" spans="1:29" x14ac:dyDescent="0.2">
      <c r="A154" s="557" t="s">
        <v>73</v>
      </c>
      <c r="B154" s="558"/>
      <c r="C154" s="558"/>
      <c r="D154" s="558"/>
      <c r="E154" s="558"/>
      <c r="F154" s="558"/>
      <c r="G154" s="558"/>
      <c r="H154" s="558"/>
      <c r="I154" s="22">
        <f>SUM(J154,L154)</f>
        <v>150.4</v>
      </c>
      <c r="J154" s="23">
        <f>J90+J108+J111+J113</f>
        <v>147.1</v>
      </c>
      <c r="K154" s="23">
        <f>K90+K108+K111+K113</f>
        <v>0</v>
      </c>
      <c r="L154" s="23">
        <f>L90+L108+L111+L113</f>
        <v>3.3</v>
      </c>
      <c r="M154" s="22">
        <f t="shared" si="160"/>
        <v>784.3</v>
      </c>
      <c r="N154" s="23">
        <f>N90+N108+N111+N113</f>
        <v>231.4</v>
      </c>
      <c r="O154" s="23">
        <f>O90+O108+O111+O113</f>
        <v>5.8</v>
      </c>
      <c r="P154" s="23">
        <f>P90+P108+P111+P113</f>
        <v>552.9</v>
      </c>
      <c r="Q154" s="22">
        <f t="shared" si="161"/>
        <v>140</v>
      </c>
      <c r="R154" s="23">
        <f>R90+R108+R111+R113</f>
        <v>140</v>
      </c>
      <c r="S154" s="23">
        <f>S90+S108+S111+S113</f>
        <v>0</v>
      </c>
      <c r="T154" s="23">
        <f>T90+T108+T111+T113</f>
        <v>0</v>
      </c>
      <c r="U154" s="22">
        <f t="shared" si="162"/>
        <v>0</v>
      </c>
      <c r="V154" s="23">
        <f>V90+V108+V111+V113</f>
        <v>0</v>
      </c>
      <c r="W154" s="23">
        <f>W90+W108+W111+W113</f>
        <v>0</v>
      </c>
      <c r="X154" s="219">
        <f>X90+X108+X111+X113</f>
        <v>0</v>
      </c>
    </row>
    <row r="155" spans="1:29" x14ac:dyDescent="0.2">
      <c r="A155" s="557" t="s">
        <v>144</v>
      </c>
      <c r="B155" s="558"/>
      <c r="C155" s="558"/>
      <c r="D155" s="558"/>
      <c r="E155" s="558"/>
      <c r="F155" s="558"/>
      <c r="G155" s="558"/>
      <c r="H155" s="558"/>
      <c r="I155" s="22">
        <f>SUM(J155,L155)</f>
        <v>1073.9000000000001</v>
      </c>
      <c r="J155" s="23">
        <f>J65+J117+J131+J138+J146</f>
        <v>1010.2</v>
      </c>
      <c r="K155" s="23">
        <f>K65+K117+K131+K138+K146</f>
        <v>524.80000000000007</v>
      </c>
      <c r="L155" s="23">
        <f>L65+L117+L131+L138+L146</f>
        <v>63.7</v>
      </c>
      <c r="M155" s="22">
        <f t="shared" si="160"/>
        <v>1553.9</v>
      </c>
      <c r="N155" s="23">
        <f>N65+N117+N131+N138+N146</f>
        <v>1553.9</v>
      </c>
      <c r="O155" s="23">
        <f>O65+O117+O131+O138+O146</f>
        <v>812</v>
      </c>
      <c r="P155" s="23">
        <f>P65+P117+P131+P138+P146</f>
        <v>0</v>
      </c>
      <c r="Q155" s="22">
        <f t="shared" si="161"/>
        <v>1148.7</v>
      </c>
      <c r="R155" s="23">
        <f>R65+R117+R131+R138+R146</f>
        <v>1148.7</v>
      </c>
      <c r="S155" s="23">
        <f>S65+S117+S131+S138+S146</f>
        <v>583.70000000000005</v>
      </c>
      <c r="T155" s="23">
        <f>T65+T117+T131+T138+T146</f>
        <v>0</v>
      </c>
      <c r="U155" s="22">
        <f t="shared" si="162"/>
        <v>1148.7</v>
      </c>
      <c r="V155" s="23">
        <f>V65+V117+V131+V138+V146</f>
        <v>1148.7</v>
      </c>
      <c r="W155" s="23">
        <f>W65+W117+W131+W138+W146</f>
        <v>583.70000000000005</v>
      </c>
      <c r="X155" s="219">
        <f>X65+X117+X131+X138+X146</f>
        <v>0</v>
      </c>
    </row>
    <row r="156" spans="1:29" x14ac:dyDescent="0.2">
      <c r="A156" s="559" t="s">
        <v>74</v>
      </c>
      <c r="B156" s="560"/>
      <c r="C156" s="560"/>
      <c r="D156" s="560"/>
      <c r="E156" s="560"/>
      <c r="F156" s="560"/>
      <c r="G156" s="560"/>
      <c r="H156" s="561"/>
      <c r="I156" s="22">
        <f t="shared" ref="I156:I160" si="163">SUM(J156,L156)</f>
        <v>1140.9000000000001</v>
      </c>
      <c r="J156" s="23">
        <f>J48+J54+J57+J61+J72+J103+J132</f>
        <v>1136.4000000000001</v>
      </c>
      <c r="K156" s="23">
        <f>K48+K54+K57+K61+K72+K103+K132</f>
        <v>883.8</v>
      </c>
      <c r="L156" s="23">
        <f>L48+L54+L57+L61+L72+L103+L132</f>
        <v>4.5</v>
      </c>
      <c r="M156" s="22">
        <f t="shared" si="160"/>
        <v>1136.2</v>
      </c>
      <c r="N156" s="23">
        <f>N48+N54+N57+N61+N72+N103+N132</f>
        <v>1125.1000000000001</v>
      </c>
      <c r="O156" s="23">
        <f>O48+O54+O57+O61+O72+O103+O132</f>
        <v>849.5</v>
      </c>
      <c r="P156" s="23">
        <f>P48+P54+P57+P61+P72+P103+P132</f>
        <v>11.1</v>
      </c>
      <c r="Q156" s="22">
        <f t="shared" si="161"/>
        <v>1158.2</v>
      </c>
      <c r="R156" s="23">
        <f>R48+R54+R57+R61+R72+R103+R132</f>
        <v>1153.4000000000001</v>
      </c>
      <c r="S156" s="23">
        <f>S48+S54+S57+S61+S72+S103+S132</f>
        <v>875.4</v>
      </c>
      <c r="T156" s="23">
        <f>T48+T54+T57+T61+T72+T103+T132</f>
        <v>4.8</v>
      </c>
      <c r="U156" s="22">
        <f t="shared" si="162"/>
        <v>1158.2</v>
      </c>
      <c r="V156" s="23">
        <f>V48+V54+V57+V61+V72+V103+V132</f>
        <v>1153.4000000000001</v>
      </c>
      <c r="W156" s="23">
        <f>W48+W54+W57+W61+W72+W103+W132</f>
        <v>875.4</v>
      </c>
      <c r="X156" s="219">
        <f>X48+X54+X57+X61+X72+X103+X132</f>
        <v>4.8</v>
      </c>
    </row>
    <row r="157" spans="1:29" x14ac:dyDescent="0.2">
      <c r="A157" s="562" t="s">
        <v>149</v>
      </c>
      <c r="B157" s="563"/>
      <c r="C157" s="563"/>
      <c r="D157" s="563"/>
      <c r="E157" s="563"/>
      <c r="F157" s="563"/>
      <c r="G157" s="563"/>
      <c r="H157" s="564"/>
      <c r="I157" s="22">
        <f t="shared" si="163"/>
        <v>17.2</v>
      </c>
      <c r="J157" s="23">
        <f>J105</f>
        <v>17.2</v>
      </c>
      <c r="K157" s="23">
        <f>K105</f>
        <v>0</v>
      </c>
      <c r="L157" s="23">
        <f>L105</f>
        <v>0</v>
      </c>
      <c r="M157" s="22">
        <f t="shared" si="160"/>
        <v>13</v>
      </c>
      <c r="N157" s="23">
        <f>SUM(N105)</f>
        <v>13</v>
      </c>
      <c r="O157" s="23">
        <f>SUM(O105)</f>
        <v>0</v>
      </c>
      <c r="P157" s="23">
        <f>SUM(P105)</f>
        <v>0</v>
      </c>
      <c r="Q157" s="152"/>
      <c r="R157" s="23">
        <f>SUM(R105)</f>
        <v>0</v>
      </c>
      <c r="S157" s="23">
        <f>SUM(S105)</f>
        <v>0</v>
      </c>
      <c r="T157" s="23">
        <f>SUM(T105)</f>
        <v>0</v>
      </c>
      <c r="U157" s="152"/>
      <c r="V157" s="23">
        <f>SUM(V105)</f>
        <v>0</v>
      </c>
      <c r="W157" s="23">
        <f>SUM(W105)</f>
        <v>0</v>
      </c>
      <c r="X157" s="219">
        <f>SUM(X105)</f>
        <v>0</v>
      </c>
    </row>
    <row r="158" spans="1:29" x14ac:dyDescent="0.2">
      <c r="A158" s="562" t="s">
        <v>95</v>
      </c>
      <c r="B158" s="563"/>
      <c r="C158" s="563"/>
      <c r="D158" s="563"/>
      <c r="E158" s="563"/>
      <c r="F158" s="563"/>
      <c r="G158" s="563"/>
      <c r="H158" s="564"/>
      <c r="I158" s="22">
        <f t="shared" si="163"/>
        <v>97.3</v>
      </c>
      <c r="J158" s="23">
        <f>J25</f>
        <v>97.3</v>
      </c>
      <c r="K158" s="23">
        <f>K25</f>
        <v>0</v>
      </c>
      <c r="L158" s="23">
        <f>L25</f>
        <v>0</v>
      </c>
      <c r="M158" s="156">
        <f>N158+P158</f>
        <v>0</v>
      </c>
      <c r="N158" s="23">
        <f>N25</f>
        <v>0</v>
      </c>
      <c r="O158" s="23">
        <f>O25</f>
        <v>0</v>
      </c>
      <c r="P158" s="23">
        <f>P25</f>
        <v>0</v>
      </c>
      <c r="Q158" s="22">
        <f>R158+T158</f>
        <v>0</v>
      </c>
      <c r="R158" s="23">
        <f>R25</f>
        <v>0</v>
      </c>
      <c r="S158" s="23">
        <f>S25</f>
        <v>0</v>
      </c>
      <c r="T158" s="23">
        <f>T25</f>
        <v>0</v>
      </c>
      <c r="U158" s="22">
        <f>V158+X158</f>
        <v>0</v>
      </c>
      <c r="V158" s="23">
        <f>V25</f>
        <v>0</v>
      </c>
      <c r="W158" s="23">
        <f>W25</f>
        <v>0</v>
      </c>
      <c r="X158" s="219">
        <f>X25</f>
        <v>0</v>
      </c>
    </row>
    <row r="159" spans="1:29" x14ac:dyDescent="0.2">
      <c r="A159" s="562" t="s">
        <v>147</v>
      </c>
      <c r="B159" s="563"/>
      <c r="C159" s="563"/>
      <c r="D159" s="563"/>
      <c r="E159" s="563"/>
      <c r="F159" s="563"/>
      <c r="G159" s="563"/>
      <c r="H159" s="564"/>
      <c r="I159" s="22">
        <f>J159+L159</f>
        <v>0</v>
      </c>
      <c r="J159" s="23">
        <f>J141</f>
        <v>0</v>
      </c>
      <c r="K159" s="23">
        <f>K141</f>
        <v>0</v>
      </c>
      <c r="L159" s="23">
        <f>L141</f>
        <v>0</v>
      </c>
      <c r="M159" s="22">
        <f>N159+P159</f>
        <v>40.1</v>
      </c>
      <c r="N159" s="23">
        <f>N141</f>
        <v>40.1</v>
      </c>
      <c r="O159" s="23">
        <f>O141</f>
        <v>0.8</v>
      </c>
      <c r="P159" s="23">
        <f>P141</f>
        <v>0</v>
      </c>
      <c r="Q159" s="22">
        <f>R159+T159</f>
        <v>40.1</v>
      </c>
      <c r="R159" s="23">
        <f>R141</f>
        <v>40.1</v>
      </c>
      <c r="S159" s="23">
        <f>S141</f>
        <v>0.8</v>
      </c>
      <c r="T159" s="23">
        <f>T141</f>
        <v>0</v>
      </c>
      <c r="U159" s="22">
        <f>V159+X159</f>
        <v>40.1</v>
      </c>
      <c r="V159" s="23">
        <f>V141</f>
        <v>40.1</v>
      </c>
      <c r="W159" s="23">
        <f>W141</f>
        <v>0.8</v>
      </c>
      <c r="X159" s="219">
        <f>X141</f>
        <v>0</v>
      </c>
    </row>
    <row r="160" spans="1:29" ht="12.75" customHeight="1" x14ac:dyDescent="0.2">
      <c r="A160" s="562" t="s">
        <v>145</v>
      </c>
      <c r="B160" s="563"/>
      <c r="C160" s="563"/>
      <c r="D160" s="563"/>
      <c r="E160" s="563"/>
      <c r="F160" s="563"/>
      <c r="G160" s="563"/>
      <c r="H160" s="564"/>
      <c r="I160" s="22">
        <f t="shared" si="163"/>
        <v>1756</v>
      </c>
      <c r="J160" s="23">
        <f>J13+J18</f>
        <v>1756</v>
      </c>
      <c r="K160" s="23">
        <f>K13+K18</f>
        <v>0</v>
      </c>
      <c r="L160" s="23">
        <f>L13+L18</f>
        <v>0</v>
      </c>
      <c r="M160" s="22">
        <f t="shared" si="160"/>
        <v>7.7</v>
      </c>
      <c r="N160" s="23">
        <f>N13+N18</f>
        <v>7.7</v>
      </c>
      <c r="O160" s="23">
        <f>O13+O18</f>
        <v>0</v>
      </c>
      <c r="P160" s="23">
        <f>P13+P18</f>
        <v>0</v>
      </c>
      <c r="Q160" s="22">
        <f t="shared" ref="Q160" si="164">SUM(R160,T160)</f>
        <v>0</v>
      </c>
      <c r="R160" s="23">
        <f>R13+R18</f>
        <v>0</v>
      </c>
      <c r="S160" s="23">
        <f>S13+S18</f>
        <v>0</v>
      </c>
      <c r="T160" s="23">
        <f>T13+T18</f>
        <v>0</v>
      </c>
      <c r="U160" s="22">
        <f t="shared" ref="U160" si="165">SUM(V160,X160)</f>
        <v>0</v>
      </c>
      <c r="V160" s="23">
        <f>V13+V18</f>
        <v>0</v>
      </c>
      <c r="W160" s="23">
        <f>W13+W18</f>
        <v>0</v>
      </c>
      <c r="X160" s="219">
        <f>X13+X18</f>
        <v>0</v>
      </c>
    </row>
    <row r="161" spans="1:24" ht="13.5" thickBot="1" x14ac:dyDescent="0.25">
      <c r="A161" s="565" t="s">
        <v>146</v>
      </c>
      <c r="B161" s="566"/>
      <c r="C161" s="566"/>
      <c r="D161" s="566"/>
      <c r="E161" s="566"/>
      <c r="F161" s="566"/>
      <c r="G161" s="566"/>
      <c r="H161" s="567"/>
      <c r="I161" s="261">
        <f t="shared" ref="I161" si="166">SUM(J161,L161)</f>
        <v>370.8</v>
      </c>
      <c r="J161" s="31">
        <f>J21+J46+J51+J59+J63+J69</f>
        <v>366.8</v>
      </c>
      <c r="K161" s="31">
        <f>K21+K46+K51+K59+K63+K69</f>
        <v>70.100000000000009</v>
      </c>
      <c r="L161" s="31">
        <f>L21+L46+L51+L59+L63+L69</f>
        <v>4</v>
      </c>
      <c r="M161" s="261">
        <f t="shared" ref="M161" si="167">SUM(N161,P161)</f>
        <v>0</v>
      </c>
      <c r="N161" s="31">
        <f>N21+N46+N51+N59+N63+N69</f>
        <v>0</v>
      </c>
      <c r="O161" s="31">
        <f>O21+O46+O51+O59+O63+O69</f>
        <v>0</v>
      </c>
      <c r="P161" s="31">
        <f>P21+P46+P51+P59+P63+P69</f>
        <v>0</v>
      </c>
      <c r="Q161" s="261">
        <f t="shared" ref="Q161" si="168">SUM(R161,T161)</f>
        <v>0</v>
      </c>
      <c r="R161" s="31">
        <f>R21+R46+R51+R59+R63+R69</f>
        <v>0</v>
      </c>
      <c r="S161" s="31">
        <f>S21+S46+S51+S59+S63+S69</f>
        <v>0</v>
      </c>
      <c r="T161" s="31">
        <f>T21+T46+T51+T59+T63+T69</f>
        <v>0</v>
      </c>
      <c r="U161" s="261">
        <f t="shared" ref="U161" si="169">SUM(V161,X161)</f>
        <v>0</v>
      </c>
      <c r="V161" s="31">
        <f>V21+V46+V51+V59+V63+V69</f>
        <v>0</v>
      </c>
      <c r="W161" s="31">
        <f>W21+W46+W51+W59+W63+W69</f>
        <v>0</v>
      </c>
      <c r="X161" s="157">
        <f>X21+X46+X51+X59+X63+X69</f>
        <v>0</v>
      </c>
    </row>
    <row r="162" spans="1:24" ht="13.5" thickBot="1" x14ac:dyDescent="0.25">
      <c r="A162" s="554" t="s">
        <v>56</v>
      </c>
      <c r="B162" s="555"/>
      <c r="C162" s="555"/>
      <c r="D162" s="555"/>
      <c r="E162" s="555"/>
      <c r="F162" s="555"/>
      <c r="G162" s="555"/>
      <c r="H162" s="556"/>
      <c r="I162" s="155">
        <f t="shared" ref="I162:X162" si="170">SUM(I151:I161)</f>
        <v>24096.100000000006</v>
      </c>
      <c r="J162" s="31">
        <f t="shared" si="170"/>
        <v>23909.8</v>
      </c>
      <c r="K162" s="31">
        <f t="shared" si="170"/>
        <v>4111.4000000000005</v>
      </c>
      <c r="L162" s="154">
        <f t="shared" si="170"/>
        <v>186.3</v>
      </c>
      <c r="M162" s="155">
        <f t="shared" si="170"/>
        <v>26364</v>
      </c>
      <c r="N162" s="31">
        <f t="shared" si="170"/>
        <v>25584.799999999999</v>
      </c>
      <c r="O162" s="31">
        <f t="shared" si="170"/>
        <v>4499.9000000000005</v>
      </c>
      <c r="P162" s="154">
        <f t="shared" si="170"/>
        <v>779.19999999999993</v>
      </c>
      <c r="Q162" s="155">
        <f t="shared" si="170"/>
        <v>25619.9</v>
      </c>
      <c r="R162" s="31">
        <f t="shared" si="170"/>
        <v>25318.400000000001</v>
      </c>
      <c r="S162" s="31">
        <f t="shared" si="170"/>
        <v>4200.2999999999993</v>
      </c>
      <c r="T162" s="154">
        <f t="shared" si="170"/>
        <v>301.5</v>
      </c>
      <c r="U162" s="155">
        <f t="shared" si="170"/>
        <v>25279.9</v>
      </c>
      <c r="V162" s="31">
        <f t="shared" si="170"/>
        <v>25175.100000000002</v>
      </c>
      <c r="W162" s="31">
        <f t="shared" si="170"/>
        <v>4197.2</v>
      </c>
      <c r="X162" s="157">
        <f t="shared" si="170"/>
        <v>104.8</v>
      </c>
    </row>
    <row r="164" spans="1:24" x14ac:dyDescent="0.2">
      <c r="D164" s="153"/>
      <c r="E164" s="153"/>
      <c r="I164" s="24">
        <f t="shared" ref="I164:X164" si="171">I150-I162</f>
        <v>0</v>
      </c>
      <c r="J164" s="24">
        <f t="shared" si="171"/>
        <v>0</v>
      </c>
      <c r="K164" s="24">
        <f t="shared" si="171"/>
        <v>0</v>
      </c>
      <c r="L164" s="24">
        <f t="shared" si="171"/>
        <v>0</v>
      </c>
      <c r="M164" s="24">
        <f t="shared" si="171"/>
        <v>0</v>
      </c>
      <c r="N164" s="24">
        <f t="shared" si="171"/>
        <v>0</v>
      </c>
      <c r="O164" s="24">
        <f t="shared" si="171"/>
        <v>0</v>
      </c>
      <c r="P164" s="24">
        <f t="shared" si="171"/>
        <v>0</v>
      </c>
      <c r="Q164" s="24">
        <f t="shared" si="171"/>
        <v>0</v>
      </c>
      <c r="R164" s="24">
        <f t="shared" si="171"/>
        <v>0</v>
      </c>
      <c r="S164" s="24">
        <f t="shared" si="171"/>
        <v>0</v>
      </c>
      <c r="T164" s="24">
        <f t="shared" si="171"/>
        <v>0</v>
      </c>
      <c r="U164" s="24">
        <f t="shared" si="171"/>
        <v>0</v>
      </c>
      <c r="V164" s="24">
        <f t="shared" si="171"/>
        <v>0</v>
      </c>
      <c r="W164" s="24">
        <f t="shared" si="171"/>
        <v>0</v>
      </c>
      <c r="X164" s="24">
        <f t="shared" si="171"/>
        <v>0</v>
      </c>
    </row>
    <row r="165" spans="1:24" x14ac:dyDescent="0.2">
      <c r="F165" s="242"/>
      <c r="G165" s="242"/>
      <c r="H165" s="242"/>
      <c r="I165" s="242"/>
      <c r="Q165" s="1"/>
    </row>
    <row r="169" spans="1:24" x14ac:dyDescent="0.2">
      <c r="A169"/>
      <c r="B169"/>
      <c r="C169"/>
      <c r="D169"/>
      <c r="E169"/>
      <c r="F169" s="242"/>
      <c r="G169" s="242"/>
      <c r="H169" s="242"/>
      <c r="I169" s="242"/>
      <c r="Q169" s="1"/>
      <c r="R169"/>
      <c r="S169"/>
      <c r="T169"/>
      <c r="U169"/>
      <c r="V169"/>
      <c r="W169"/>
      <c r="X169"/>
    </row>
    <row r="170" spans="1:24" x14ac:dyDescent="0.2">
      <c r="A170"/>
      <c r="B170"/>
      <c r="C170"/>
      <c r="D170"/>
      <c r="E170"/>
      <c r="F170" s="242"/>
      <c r="G170" s="242"/>
      <c r="H170" s="242"/>
      <c r="I170" s="242"/>
      <c r="R170"/>
      <c r="S170"/>
      <c r="T170"/>
      <c r="U170"/>
      <c r="V170"/>
      <c r="W170"/>
      <c r="X170"/>
    </row>
    <row r="171" spans="1:24" x14ac:dyDescent="0.2">
      <c r="A171"/>
      <c r="B171"/>
      <c r="C171"/>
      <c r="D171"/>
      <c r="E171"/>
      <c r="F171" s="242"/>
      <c r="G171" s="242"/>
      <c r="H171" s="242"/>
      <c r="I171" s="242"/>
      <c r="R171"/>
      <c r="S171"/>
      <c r="T171"/>
      <c r="U171"/>
      <c r="V171"/>
      <c r="W171"/>
      <c r="X171"/>
    </row>
    <row r="172" spans="1:24" x14ac:dyDescent="0.2">
      <c r="A172"/>
      <c r="B172"/>
      <c r="C172"/>
      <c r="D172"/>
      <c r="E172"/>
      <c r="F172" s="242"/>
      <c r="G172" s="242"/>
      <c r="H172" s="242"/>
      <c r="I172" s="242"/>
      <c r="R172"/>
      <c r="S172"/>
      <c r="T172"/>
      <c r="U172"/>
      <c r="V172"/>
      <c r="W172"/>
      <c r="X172"/>
    </row>
    <row r="173" spans="1:24" x14ac:dyDescent="0.2">
      <c r="A173"/>
      <c r="B173"/>
      <c r="C173"/>
      <c r="D173"/>
      <c r="E173"/>
      <c r="F173" s="242"/>
      <c r="G173" s="242"/>
      <c r="H173" s="242"/>
      <c r="I173" s="242"/>
      <c r="R173"/>
      <c r="S173"/>
      <c r="T173"/>
      <c r="U173"/>
      <c r="V173"/>
      <c r="W173"/>
      <c r="X173"/>
    </row>
    <row r="174" spans="1:24" x14ac:dyDescent="0.2">
      <c r="A174"/>
      <c r="B174"/>
      <c r="C174"/>
      <c r="D174"/>
      <c r="E174"/>
      <c r="F174" s="242"/>
      <c r="G174" s="242"/>
      <c r="H174" s="242"/>
      <c r="I174" s="242"/>
      <c r="R174"/>
      <c r="S174"/>
      <c r="T174"/>
      <c r="U174"/>
      <c r="V174"/>
      <c r="W174"/>
      <c r="X174"/>
    </row>
    <row r="175" spans="1:24" x14ac:dyDescent="0.2">
      <c r="A175"/>
      <c r="B175"/>
      <c r="C175"/>
      <c r="D175"/>
      <c r="E175"/>
      <c r="F175" s="242"/>
      <c r="G175" s="242"/>
      <c r="H175" s="242"/>
      <c r="I175" s="242"/>
      <c r="R175"/>
      <c r="S175"/>
      <c r="T175"/>
      <c r="U175"/>
      <c r="V175"/>
      <c r="W175"/>
      <c r="X175"/>
    </row>
    <row r="176" spans="1:24" x14ac:dyDescent="0.2">
      <c r="A176"/>
      <c r="B176"/>
      <c r="C176"/>
      <c r="D176"/>
      <c r="E176"/>
      <c r="F176" s="242"/>
      <c r="G176" s="242"/>
      <c r="H176" s="242"/>
      <c r="I176" s="242"/>
      <c r="Q176" s="1"/>
      <c r="R176"/>
      <c r="S176"/>
      <c r="T176"/>
      <c r="U176"/>
      <c r="V176"/>
      <c r="W176"/>
      <c r="X176"/>
    </row>
    <row r="177" spans="1:24" x14ac:dyDescent="0.2">
      <c r="A177"/>
      <c r="B177"/>
      <c r="C177"/>
      <c r="D177"/>
      <c r="E177"/>
      <c r="F177" s="242"/>
      <c r="G177" s="242"/>
      <c r="H177" s="242"/>
      <c r="I177" s="242"/>
      <c r="R177"/>
      <c r="S177"/>
      <c r="T177"/>
      <c r="U177"/>
      <c r="V177"/>
      <c r="W177"/>
      <c r="X177"/>
    </row>
    <row r="178" spans="1:24" x14ac:dyDescent="0.2">
      <c r="A178"/>
      <c r="B178"/>
      <c r="C178"/>
      <c r="D178"/>
      <c r="E178"/>
      <c r="F178" s="242"/>
      <c r="G178" s="242"/>
      <c r="H178" s="242"/>
      <c r="I178" s="242"/>
      <c r="R178"/>
      <c r="S178"/>
      <c r="T178"/>
      <c r="U178"/>
      <c r="V178"/>
      <c r="W178"/>
      <c r="X178"/>
    </row>
    <row r="179" spans="1:24" x14ac:dyDescent="0.2">
      <c r="A179"/>
      <c r="B179"/>
      <c r="C179"/>
      <c r="D179"/>
      <c r="E179"/>
      <c r="F179" s="242"/>
      <c r="G179" s="242"/>
      <c r="H179" s="242"/>
      <c r="I179" s="242"/>
      <c r="R179"/>
      <c r="S179"/>
      <c r="T179"/>
      <c r="U179"/>
      <c r="V179"/>
      <c r="W179"/>
      <c r="X179"/>
    </row>
    <row r="181" spans="1:24" x14ac:dyDescent="0.2">
      <c r="A181"/>
      <c r="B181"/>
      <c r="C181"/>
      <c r="D181"/>
      <c r="E181"/>
      <c r="F181" s="242"/>
      <c r="G181" s="242"/>
      <c r="H181" s="242"/>
      <c r="I181" s="242"/>
      <c r="J181" s="242"/>
      <c r="K181" s="242"/>
      <c r="L181" s="242"/>
      <c r="M181" s="242"/>
      <c r="N181" s="242"/>
      <c r="O181" s="242"/>
      <c r="P181" s="242"/>
      <c r="Q181" s="242"/>
      <c r="R181"/>
      <c r="S181"/>
      <c r="T181"/>
      <c r="U181"/>
      <c r="V181"/>
      <c r="W181"/>
      <c r="X181"/>
    </row>
  </sheetData>
  <mergeCells count="344">
    <mergeCell ref="C148:H148"/>
    <mergeCell ref="B149:H149"/>
    <mergeCell ref="B136:X136"/>
    <mergeCell ref="A143:A144"/>
    <mergeCell ref="B143:B144"/>
    <mergeCell ref="C143:C144"/>
    <mergeCell ref="D143:D144"/>
    <mergeCell ref="E143:E144"/>
    <mergeCell ref="F144:H144"/>
    <mergeCell ref="A145:A147"/>
    <mergeCell ref="B145:B147"/>
    <mergeCell ref="C145:C147"/>
    <mergeCell ref="D145:D147"/>
    <mergeCell ref="E145:E147"/>
    <mergeCell ref="F145:F146"/>
    <mergeCell ref="G145:G146"/>
    <mergeCell ref="F147:H147"/>
    <mergeCell ref="F138:F139"/>
    <mergeCell ref="A138:A140"/>
    <mergeCell ref="B138:B140"/>
    <mergeCell ref="C138:C140"/>
    <mergeCell ref="D138:D140"/>
    <mergeCell ref="D141:D142"/>
    <mergeCell ref="E141:E142"/>
    <mergeCell ref="D42:D49"/>
    <mergeCell ref="G138:G139"/>
    <mergeCell ref="C137:X137"/>
    <mergeCell ref="C134:H134"/>
    <mergeCell ref="B135:H135"/>
    <mergeCell ref="D74:D75"/>
    <mergeCell ref="E74:E75"/>
    <mergeCell ref="E50:E55"/>
    <mergeCell ref="F49:H49"/>
    <mergeCell ref="F42:F44"/>
    <mergeCell ref="F55:H55"/>
    <mergeCell ref="F71:F72"/>
    <mergeCell ref="F73:H73"/>
    <mergeCell ref="B96:B97"/>
    <mergeCell ref="D96:D97"/>
    <mergeCell ref="D90:D91"/>
    <mergeCell ref="F107:F108"/>
    <mergeCell ref="B78:B79"/>
    <mergeCell ref="C78:C79"/>
    <mergeCell ref="D78:D79"/>
    <mergeCell ref="E78:E79"/>
    <mergeCell ref="F79:H79"/>
    <mergeCell ref="F129:H129"/>
    <mergeCell ref="F127:F128"/>
    <mergeCell ref="A42:A49"/>
    <mergeCell ref="B42:B49"/>
    <mergeCell ref="C42:C49"/>
    <mergeCell ref="F60:H60"/>
    <mergeCell ref="C67:C70"/>
    <mergeCell ref="D67:D70"/>
    <mergeCell ref="E67:E70"/>
    <mergeCell ref="G71:G72"/>
    <mergeCell ref="C71:C73"/>
    <mergeCell ref="F67:F69"/>
    <mergeCell ref="F70:H70"/>
    <mergeCell ref="F58:F59"/>
    <mergeCell ref="G56:G59"/>
    <mergeCell ref="G67:G69"/>
    <mergeCell ref="E56:E60"/>
    <mergeCell ref="A56:A60"/>
    <mergeCell ref="B61:B66"/>
    <mergeCell ref="A61:A66"/>
    <mergeCell ref="G42:G44"/>
    <mergeCell ref="D50:D55"/>
    <mergeCell ref="C56:C60"/>
    <mergeCell ref="D56:D60"/>
    <mergeCell ref="F45:F48"/>
    <mergeCell ref="G45:G48"/>
    <mergeCell ref="B67:B70"/>
    <mergeCell ref="A67:A70"/>
    <mergeCell ref="D71:D73"/>
    <mergeCell ref="G50:G54"/>
    <mergeCell ref="F50:F54"/>
    <mergeCell ref="F86:H86"/>
    <mergeCell ref="E138:E140"/>
    <mergeCell ref="F140:H140"/>
    <mergeCell ref="A141:A142"/>
    <mergeCell ref="B141:B142"/>
    <mergeCell ref="C141:C142"/>
    <mergeCell ref="A71:A73"/>
    <mergeCell ref="E90:E91"/>
    <mergeCell ref="G87:G88"/>
    <mergeCell ref="F142:H142"/>
    <mergeCell ref="A78:A79"/>
    <mergeCell ref="G127:G128"/>
    <mergeCell ref="A107:A109"/>
    <mergeCell ref="B107:B109"/>
    <mergeCell ref="G110:G111"/>
    <mergeCell ref="F112:H112"/>
    <mergeCell ref="A110:A112"/>
    <mergeCell ref="B110:B112"/>
    <mergeCell ref="C110:C112"/>
    <mergeCell ref="G17:G18"/>
    <mergeCell ref="A162:H162"/>
    <mergeCell ref="A151:H151"/>
    <mergeCell ref="A152:H152"/>
    <mergeCell ref="A153:H153"/>
    <mergeCell ref="A154:H154"/>
    <mergeCell ref="A155:H155"/>
    <mergeCell ref="A156:H156"/>
    <mergeCell ref="A157:H157"/>
    <mergeCell ref="A158:H158"/>
    <mergeCell ref="A160:H160"/>
    <mergeCell ref="A159:H159"/>
    <mergeCell ref="A161:H161"/>
    <mergeCell ref="A150:H150"/>
    <mergeCell ref="A130:A133"/>
    <mergeCell ref="B130:B133"/>
    <mergeCell ref="C130:C133"/>
    <mergeCell ref="D130:D133"/>
    <mergeCell ref="E130:E133"/>
    <mergeCell ref="F133:H133"/>
    <mergeCell ref="A50:A55"/>
    <mergeCell ref="B50:B55"/>
    <mergeCell ref="C50:C55"/>
    <mergeCell ref="C74:C75"/>
    <mergeCell ref="B31:B32"/>
    <mergeCell ref="A12:A14"/>
    <mergeCell ref="D17:D19"/>
    <mergeCell ref="E15:E16"/>
    <mergeCell ref="F16:H16"/>
    <mergeCell ref="D12:D14"/>
    <mergeCell ref="E12:E14"/>
    <mergeCell ref="D15:D16"/>
    <mergeCell ref="G12:G13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C12:C14"/>
    <mergeCell ref="F23:H23"/>
    <mergeCell ref="E17:E19"/>
    <mergeCell ref="F12:F13"/>
    <mergeCell ref="F14:H14"/>
    <mergeCell ref="F19:H19"/>
    <mergeCell ref="F17:F18"/>
    <mergeCell ref="C31:C32"/>
    <mergeCell ref="D31:D32"/>
    <mergeCell ref="E31:E32"/>
    <mergeCell ref="F32:H32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C11:X11"/>
    <mergeCell ref="E20:E23"/>
    <mergeCell ref="C29:H29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J5:L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E24:E26"/>
    <mergeCell ref="C27:C28"/>
    <mergeCell ref="C30:X30"/>
    <mergeCell ref="C33:C35"/>
    <mergeCell ref="D33:D35"/>
    <mergeCell ref="E33:E35"/>
    <mergeCell ref="F33:F34"/>
    <mergeCell ref="G33:G34"/>
    <mergeCell ref="F35:H35"/>
    <mergeCell ref="C38:H38"/>
    <mergeCell ref="B40:X40"/>
    <mergeCell ref="B39:H39"/>
    <mergeCell ref="C41:X41"/>
    <mergeCell ref="B84:B86"/>
    <mergeCell ref="C84:C86"/>
    <mergeCell ref="D84:D86"/>
    <mergeCell ref="E71:E73"/>
    <mergeCell ref="E84:E86"/>
    <mergeCell ref="A76:A77"/>
    <mergeCell ref="B76:B77"/>
    <mergeCell ref="C76:C77"/>
    <mergeCell ref="D76:D77"/>
    <mergeCell ref="E76:E77"/>
    <mergeCell ref="A74:A75"/>
    <mergeCell ref="B74:B75"/>
    <mergeCell ref="A24:A26"/>
    <mergeCell ref="B24:B26"/>
    <mergeCell ref="C24:C26"/>
    <mergeCell ref="A33:A35"/>
    <mergeCell ref="A31:A32"/>
    <mergeCell ref="B71:B73"/>
    <mergeCell ref="G61:G65"/>
    <mergeCell ref="F66:H66"/>
    <mergeCell ref="E27:E28"/>
    <mergeCell ref="F28:H28"/>
    <mergeCell ref="D24:D26"/>
    <mergeCell ref="A36:A37"/>
    <mergeCell ref="B36:B37"/>
    <mergeCell ref="C36:C37"/>
    <mergeCell ref="D36:D37"/>
    <mergeCell ref="E36:E37"/>
    <mergeCell ref="F37:H37"/>
    <mergeCell ref="B56:B60"/>
    <mergeCell ref="A27:A28"/>
    <mergeCell ref="D61:D66"/>
    <mergeCell ref="E61:E66"/>
    <mergeCell ref="D27:D28"/>
    <mergeCell ref="B27:B28"/>
    <mergeCell ref="B33:B35"/>
    <mergeCell ref="F87:F88"/>
    <mergeCell ref="D94:D95"/>
    <mergeCell ref="E98:E99"/>
    <mergeCell ref="F106:H106"/>
    <mergeCell ref="F102:F105"/>
    <mergeCell ref="D98:D99"/>
    <mergeCell ref="E94:E95"/>
    <mergeCell ref="C96:C97"/>
    <mergeCell ref="E96:E97"/>
    <mergeCell ref="F97:H97"/>
    <mergeCell ref="F93:H93"/>
    <mergeCell ref="G102:G105"/>
    <mergeCell ref="B92:B93"/>
    <mergeCell ref="B90:B91"/>
    <mergeCell ref="C90:C91"/>
    <mergeCell ref="C119:H119"/>
    <mergeCell ref="B120:H120"/>
    <mergeCell ref="A98:A99"/>
    <mergeCell ref="B98:B99"/>
    <mergeCell ref="E123:E124"/>
    <mergeCell ref="F124:H124"/>
    <mergeCell ref="F99:H99"/>
    <mergeCell ref="C98:C99"/>
    <mergeCell ref="A123:A124"/>
    <mergeCell ref="C122:X122"/>
    <mergeCell ref="F91:H91"/>
    <mergeCell ref="C92:C93"/>
    <mergeCell ref="D92:D93"/>
    <mergeCell ref="E92:E93"/>
    <mergeCell ref="D110:D112"/>
    <mergeCell ref="F110:F111"/>
    <mergeCell ref="C107:C109"/>
    <mergeCell ref="D107:D109"/>
    <mergeCell ref="B121:X121"/>
    <mergeCell ref="C125:H125"/>
    <mergeCell ref="F113:F114"/>
    <mergeCell ref="G113:G114"/>
    <mergeCell ref="B102:B106"/>
    <mergeCell ref="C100:H100"/>
    <mergeCell ref="E107:E109"/>
    <mergeCell ref="F109:H109"/>
    <mergeCell ref="G107:G108"/>
    <mergeCell ref="E110:E112"/>
    <mergeCell ref="C101:X101"/>
    <mergeCell ref="C102:C106"/>
    <mergeCell ref="D102:D106"/>
    <mergeCell ref="B123:B124"/>
    <mergeCell ref="C123:C124"/>
    <mergeCell ref="D123:D124"/>
    <mergeCell ref="E102:E106"/>
    <mergeCell ref="F77:H77"/>
    <mergeCell ref="G84:G85"/>
    <mergeCell ref="F75:H75"/>
    <mergeCell ref="F83:H83"/>
    <mergeCell ref="E82:E83"/>
    <mergeCell ref="C80:H80"/>
    <mergeCell ref="C81:X81"/>
    <mergeCell ref="A94:A95"/>
    <mergeCell ref="B94:B95"/>
    <mergeCell ref="C94:C95"/>
    <mergeCell ref="F95:H95"/>
    <mergeCell ref="B87:B89"/>
    <mergeCell ref="C87:C89"/>
    <mergeCell ref="D87:D89"/>
    <mergeCell ref="F89:H89"/>
    <mergeCell ref="E87:E89"/>
    <mergeCell ref="A92:A93"/>
    <mergeCell ref="A87:A89"/>
    <mergeCell ref="A90:A91"/>
    <mergeCell ref="A82:A83"/>
    <mergeCell ref="B82:B83"/>
    <mergeCell ref="D82:D83"/>
    <mergeCell ref="C82:C83"/>
    <mergeCell ref="A84:A86"/>
    <mergeCell ref="F130:F132"/>
    <mergeCell ref="G130:G132"/>
    <mergeCell ref="A96:A97"/>
    <mergeCell ref="A113:A115"/>
    <mergeCell ref="B113:B115"/>
    <mergeCell ref="C113:C115"/>
    <mergeCell ref="D113:D115"/>
    <mergeCell ref="E113:E115"/>
    <mergeCell ref="F115:H115"/>
    <mergeCell ref="A116:A118"/>
    <mergeCell ref="B116:B118"/>
    <mergeCell ref="C116:C118"/>
    <mergeCell ref="D116:D118"/>
    <mergeCell ref="E116:E118"/>
    <mergeCell ref="F116:F117"/>
    <mergeCell ref="G116:G117"/>
    <mergeCell ref="F118:H118"/>
    <mergeCell ref="A102:A106"/>
    <mergeCell ref="C126:X126"/>
    <mergeCell ref="A127:A129"/>
    <mergeCell ref="B127:B129"/>
    <mergeCell ref="C127:C129"/>
    <mergeCell ref="D127:D129"/>
    <mergeCell ref="E127:E129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9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Vitalija Kazlauskienė</cp:lastModifiedBy>
  <cp:lastPrinted>2021-07-22T07:21:45Z</cp:lastPrinted>
  <dcterms:created xsi:type="dcterms:W3CDTF">2015-02-02T09:11:38Z</dcterms:created>
  <dcterms:modified xsi:type="dcterms:W3CDTF">2021-07-22T07:28:06Z</dcterms:modified>
</cp:coreProperties>
</file>